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J:\CPL-Licitações\CPL2023\Pregão34WIFI\_LCTO_PE-34\"/>
    </mc:Choice>
  </mc:AlternateContent>
  <xr:revisionPtr revIDLastSave="0" documentId="13_ncr:1_{B3BA4618-1C46-45DB-95C1-3525B910310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ESTIMATIVA" sheetId="5" r:id="rId1"/>
    <sheet name="Plan3" sheetId="3" r:id="rId2"/>
  </sheets>
  <definedNames>
    <definedName name="_xlnm.Print_Area" localSheetId="0">ESTIMATIVA!$A:$N</definedName>
    <definedName name="_xlnm.Print_Titles" localSheetId="0">ESTIMATIVA!$9:$11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2" i="5" l="1"/>
  <c r="N42" i="5"/>
  <c r="N43" i="5"/>
  <c r="N44" i="5"/>
  <c r="N45" i="5"/>
  <c r="N46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12" i="5"/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2" i="3"/>
  <c r="L47" i="5" l="1"/>
  <c r="K47" i="5" l="1"/>
  <c r="M47" i="5"/>
</calcChain>
</file>

<file path=xl/sharedStrings.xml><?xml version="1.0" encoding="utf-8"?>
<sst xmlns="http://schemas.openxmlformats.org/spreadsheetml/2006/main" count="318" uniqueCount="170">
  <si>
    <t>SERVIÇO PÚBLICO FEDERAL</t>
  </si>
  <si>
    <t>Processo:</t>
  </si>
  <si>
    <t>MINISTÉRIO DA EDUCAÇÃO</t>
  </si>
  <si>
    <t>INSTITUTO NACIONAL DE EDUCAÇÃO DE SURDOS-INES</t>
  </si>
  <si>
    <t>ITEM</t>
  </si>
  <si>
    <t>MENOR</t>
  </si>
  <si>
    <t>MEDIANA</t>
  </si>
  <si>
    <t>MÉDIA</t>
  </si>
  <si>
    <t>* Pesquisa nos sistemas oficiais de governo (Painel de Preços), conforme Art. 5º, I, da IN SEGES/ME Nº 65, de 7de julho de 2021.</t>
  </si>
  <si>
    <t>TOTAL</t>
  </si>
  <si>
    <t>_________________________________________________________________</t>
  </si>
  <si>
    <t>COMISSÃO PERMANENTE DE LICITAÇÃO</t>
  </si>
  <si>
    <t>Data Pesq.:</t>
  </si>
  <si>
    <t>Metodologia:</t>
  </si>
  <si>
    <t>Elem. Desp.:</t>
  </si>
  <si>
    <r>
      <t xml:space="preserve">METODOLOGIA
</t>
    </r>
    <r>
      <rPr>
        <sz val="11"/>
        <rFont val="Tahoma"/>
        <family val="2"/>
        <charset val="1"/>
      </rPr>
      <t>(R$</t>
    </r>
    <r>
      <rPr>
        <vertAlign val="subscript"/>
        <sz val="11"/>
        <rFont val="Tahoma"/>
        <family val="2"/>
        <charset val="1"/>
      </rPr>
      <t>UNIT</t>
    </r>
    <r>
      <rPr>
        <sz val="11"/>
        <rFont val="Tahoma"/>
        <family val="2"/>
        <charset val="1"/>
      </rPr>
      <t>XQTD)</t>
    </r>
  </si>
  <si>
    <r>
      <t>PESQUISA DE PREÇOS</t>
    </r>
    <r>
      <rPr>
        <b/>
        <vertAlign val="superscript"/>
        <sz val="11"/>
        <rFont val="Tahoma"/>
        <family val="2"/>
      </rPr>
      <t>(1)</t>
    </r>
    <r>
      <rPr>
        <b/>
        <sz val="11"/>
        <rFont val="Tahoma"/>
        <family val="2"/>
        <charset val="1"/>
      </rPr>
      <t xml:space="preserve">
</t>
    </r>
    <r>
      <rPr>
        <sz val="11"/>
        <rFont val="Tahoma"/>
        <family val="2"/>
        <charset val="1"/>
      </rPr>
      <t>(R$</t>
    </r>
    <r>
      <rPr>
        <vertAlign val="subscript"/>
        <sz val="11"/>
        <rFont val="Tahoma"/>
        <family val="2"/>
        <charset val="1"/>
      </rPr>
      <t>UNIT</t>
    </r>
    <r>
      <rPr>
        <sz val="11"/>
        <rFont val="Tahoma"/>
        <family val="2"/>
        <charset val="1"/>
      </rPr>
      <t>)</t>
    </r>
  </si>
  <si>
    <r>
      <t>C.V.</t>
    </r>
    <r>
      <rPr>
        <b/>
        <vertAlign val="superscript"/>
        <sz val="11"/>
        <rFont val="Tahoma"/>
        <family val="2"/>
      </rPr>
      <t>(2)</t>
    </r>
  </si>
  <si>
    <t>QTD.</t>
  </si>
  <si>
    <t>UNIDADE</t>
  </si>
  <si>
    <t>SERVIÇO/ MATERIAL</t>
  </si>
  <si>
    <t>peça</t>
  </si>
  <si>
    <t>Cabo UTP Cat.6 CM</t>
  </si>
  <si>
    <t>R&amp;M</t>
  </si>
  <si>
    <t>R820100</t>
  </si>
  <si>
    <t>Cx 305m</t>
  </si>
  <si>
    <t>Patch Panel Modular, 1U, Flat, 24 portas Cat.6A(EL) Completo</t>
  </si>
  <si>
    <t>R813488</t>
  </si>
  <si>
    <t>Tomada Modular Cat.6 - Keystone</t>
  </si>
  <si>
    <t>R823889-BR</t>
  </si>
  <si>
    <t>Patch Cord UTP Cat.6 (LSZH) c/ 2 metros - Cinza</t>
  </si>
  <si>
    <t>R846290</t>
  </si>
  <si>
    <t>Boots coloridos</t>
  </si>
  <si>
    <t>Vários</t>
  </si>
  <si>
    <t>Patch Cord UTP Cat.6 (LSZH) c/ 3 metros - Cinza</t>
  </si>
  <si>
    <t>R846292</t>
  </si>
  <si>
    <t>Organizador Horizontal 2U - preto</t>
  </si>
  <si>
    <t>R795452</t>
  </si>
  <si>
    <r>
      <t>Conector FM45 90</t>
    </r>
    <r>
      <rPr>
        <vertAlign val="superscript"/>
        <sz val="9"/>
        <color rgb="FF000000"/>
        <rFont val="Arial"/>
        <family val="2"/>
      </rPr>
      <t>o</t>
    </r>
  </si>
  <si>
    <t>R845599</t>
  </si>
  <si>
    <t>Cabo ótico (indoor/outdoor) com 6 fibras monomodo OS2 anti-roedor</t>
  </si>
  <si>
    <t>R131054</t>
  </si>
  <si>
    <t>mt</t>
  </si>
  <si>
    <t>Cabo ótico (indoor/outdoor) com 6 fibras multimodo OM3 anti-roedor</t>
  </si>
  <si>
    <t>R131090</t>
  </si>
  <si>
    <t>Distribuidor Interno Ótico para até 48 fibras (MM)</t>
  </si>
  <si>
    <t>R870192</t>
  </si>
  <si>
    <t>Distribuidor Interno Ótico para até 48 fibras (SM)</t>
  </si>
  <si>
    <t>R870191</t>
  </si>
  <si>
    <t>Caixa estaque para terminação ótica nos postes</t>
  </si>
  <si>
    <t>R133171-PT</t>
  </si>
  <si>
    <t>Adaptadores LC duplex</t>
  </si>
  <si>
    <t>R823204</t>
  </si>
  <si>
    <t>pkt12</t>
  </si>
  <si>
    <t>Pigtails Lc OM3</t>
  </si>
  <si>
    <t>R214025-BR</t>
  </si>
  <si>
    <t>Patch Cord ótico monomodo (OS2)</t>
  </si>
  <si>
    <t>R214118-002-BR</t>
  </si>
  <si>
    <t>Patch Cord ótico multimodo (OM3)</t>
  </si>
  <si>
    <t>R214119-002-BR</t>
  </si>
  <si>
    <t>Base Canaleta DLP 80 x 35</t>
  </si>
  <si>
    <t>Pial Legrand</t>
  </si>
  <si>
    <t>104 11</t>
  </si>
  <si>
    <t>br2m</t>
  </si>
  <si>
    <t>Tampa Canaleta DLP 65mm</t>
  </si>
  <si>
    <t>105 21</t>
  </si>
  <si>
    <t>Emenda de tampa 65mm  Canaleta DLP</t>
  </si>
  <si>
    <t>108 01</t>
  </si>
  <si>
    <t>Emenda de Base Canaleta DLP</t>
  </si>
  <si>
    <t>106 91</t>
  </si>
  <si>
    <t>Cotovelo interno (Base 80x35</t>
  </si>
  <si>
    <t>106 01</t>
  </si>
  <si>
    <t>Cotovelo Externo (Base 80x35)</t>
  </si>
  <si>
    <t>106 21</t>
  </si>
  <si>
    <t>Cotovelo 90o Canaleta DLP 80x35</t>
  </si>
  <si>
    <t>107 67</t>
  </si>
  <si>
    <t>Tampa de extremidade Canaleta DLP 80x35</t>
  </si>
  <si>
    <t>107 22</t>
  </si>
  <si>
    <t>Retentor de cabos</t>
  </si>
  <si>
    <t>106 82</t>
  </si>
  <si>
    <t>Derivação plana (T) Canaleta DLP 80x35</t>
  </si>
  <si>
    <t>107 31</t>
  </si>
  <si>
    <t>Espelho PialPlus para Canaleta DLP - 1 postos</t>
  </si>
  <si>
    <t>109 81</t>
  </si>
  <si>
    <t>Espelho PialPlus para Canaleta DLP - 3 postos</t>
  </si>
  <si>
    <t>108 83</t>
  </si>
  <si>
    <t>Modulo sollan para pialplus</t>
  </si>
  <si>
    <t>SOLLAN</t>
  </si>
  <si>
    <t>modulo 1/3 cego</t>
  </si>
  <si>
    <t>MAPPS-BR</t>
  </si>
  <si>
    <t>modulo 1/3 com furo</t>
  </si>
  <si>
    <t>6110 48</t>
  </si>
  <si>
    <t>Poste e material de instalação</t>
  </si>
  <si>
    <t>genérico</t>
  </si>
  <si>
    <t>vários</t>
  </si>
  <si>
    <t>Material para infra de roteamento externa e alimentação elétrica nos postes</t>
  </si>
  <si>
    <t>cnj</t>
  </si>
  <si>
    <t>Descrição</t>
  </si>
  <si>
    <t>Fabr.</t>
  </si>
  <si>
    <t>PN</t>
  </si>
  <si>
    <t>Unid</t>
  </si>
  <si>
    <t>Qtd</t>
  </si>
  <si>
    <t>Cabo UTP Cat.6 CM R&amp;M R820100</t>
  </si>
  <si>
    <t>Patch Panel Modular, 1U, Flat, 24 portas Cat.6A(EL) Completo R&amp;M R813488</t>
  </si>
  <si>
    <t>Tomada Modular Cat.6 - Keystone R&amp;M R823889-BR</t>
  </si>
  <si>
    <t>Patch Cord UTP Cat.6 (LSZH) c/ 2 metros - Cinza R&amp;M R846290</t>
  </si>
  <si>
    <t>Boots coloridos R&amp;M Vários</t>
  </si>
  <si>
    <t>Patch Cord UTP Cat.6 (LSZH) c/ 3 metros - Cinza R&amp;M R846292</t>
  </si>
  <si>
    <t>Organizador Horizontal 2U - preto R&amp;M R795452</t>
  </si>
  <si>
    <t>Conector FM45 90o R&amp;M R845599</t>
  </si>
  <si>
    <t>Cabo ótico (indoor/outdoor) com 6 fibras monomodo OS2 anti-roedor R&amp;M R131054</t>
  </si>
  <si>
    <t>Cabo ótico (indoor/outdoor) com 6 fibras multimodo OM3 anti-roedor R&amp;M R131090</t>
  </si>
  <si>
    <t>Distribuidor Interno Ótico para até 48 fibras (MM) R&amp;M R870192</t>
  </si>
  <si>
    <t>Distribuidor Interno Ótico para até 48 fibras (SM) R&amp;M R870191</t>
  </si>
  <si>
    <t>Caixa estaque para terminação ótica nos postes R&amp;M R133171-PT</t>
  </si>
  <si>
    <t>Adaptadores LC duplex R&amp;M R823204</t>
  </si>
  <si>
    <t>Pigtails Lc OM3 R&amp;M R214025-BR</t>
  </si>
  <si>
    <t>Patch Cord ótico monomodo (OS2) R&amp;M R214118-002-BR</t>
  </si>
  <si>
    <t>Patch Cord ótico multimodo (OM3) R&amp;M R214119-002-BR</t>
  </si>
  <si>
    <t>Base Canaleta DLP 80 x 35 Pial Legrand 104 11</t>
  </si>
  <si>
    <t>Tampa Canaleta DLP 65mm Pial Legrand 105 21</t>
  </si>
  <si>
    <t>Emenda de tampa 65mm  Canaleta DLP Pial Legrand 108 01</t>
  </si>
  <si>
    <t>Emenda de Base Canaleta DLP Pial Legrand 106 91</t>
  </si>
  <si>
    <t>Cotovelo interno (Base 80x35 Pial Legrand 106 01</t>
  </si>
  <si>
    <t>Cotovelo Externo (Base 80x35) Pial Legrand 106 21</t>
  </si>
  <si>
    <t>Cotovelo 90o Canaleta DLP 80x35 Pial Legrand 107 67</t>
  </si>
  <si>
    <t>Tampa de extremidade Canaleta DLP 80x35 Pial Legrand 107 22</t>
  </si>
  <si>
    <t>Retentor de cabos Pial Legrand 106 82</t>
  </si>
  <si>
    <t>Derivação plana (T) Canaleta DLP 80x35 Pial Legrand 107 31</t>
  </si>
  <si>
    <t>Espelho PialPlus para Canaleta DLP - 1 postos Pial Legrand 109 81</t>
  </si>
  <si>
    <t>Espelho PialPlus para Canaleta DLP - 3 postos Pial Legrand 108 83</t>
  </si>
  <si>
    <t>Modulo sollan para pialplus SOLLAN 611047</t>
  </si>
  <si>
    <t>modulo 1/3 cego Pial Legrand MAPPS-BR</t>
  </si>
  <si>
    <t>modulo 1/3 com furo Pial Legrand 6110 48</t>
  </si>
  <si>
    <t>Poste e material de instalação genérico vários</t>
  </si>
  <si>
    <t>Material para infra de roteamento externa e alimentação elétrica nos postes genérico vários</t>
  </si>
  <si>
    <t xml:space="preserve">Cx 305m </t>
  </si>
  <si>
    <t xml:space="preserve">Boots coloridos </t>
  </si>
  <si>
    <t xml:space="preserve">Organizador Horizontal 2U - preto  </t>
  </si>
  <si>
    <r>
      <t>Conector FM45 90</t>
    </r>
    <r>
      <rPr>
        <vertAlign val="superscript"/>
        <sz val="10"/>
        <color rgb="FF000000"/>
        <rFont val="Tahoma"/>
        <family val="2"/>
      </rPr>
      <t>o</t>
    </r>
    <r>
      <rPr>
        <sz val="10"/>
        <color rgb="FF000000"/>
        <rFont val="Tahoma"/>
        <family val="2"/>
      </rPr>
      <t xml:space="preserve"> </t>
    </r>
  </si>
  <si>
    <t xml:space="preserve">Cabo ótico (indoor/outdoor) com 6 fibras monomodo OS2 anti-roedor  </t>
  </si>
  <si>
    <t xml:space="preserve">Cabo ótico (indoor/outdoor) com 6 fibras multimodo OM3 anti-roedor  </t>
  </si>
  <si>
    <t xml:space="preserve">Caixa estaque para terminação ótica nos postes </t>
  </si>
  <si>
    <t xml:space="preserve">Modulo sollan para pialplus </t>
  </si>
  <si>
    <t xml:space="preserve">Prestação de serviços de instalação, de cabeamento estruturado de infraestrutura de rede de dados, voz e imagem </t>
  </si>
  <si>
    <t>Serviço</t>
  </si>
  <si>
    <r>
      <t xml:space="preserve">PLANILHA DE CUSTO E FORMAÇÃO DE PREÇOS/ PLANILHA ORÇAMENTÁRIA - </t>
    </r>
    <r>
      <rPr>
        <sz val="12"/>
        <color rgb="FF000000"/>
        <rFont val="Arial"/>
        <family val="2"/>
        <charset val="1"/>
      </rPr>
      <t xml:space="preserve"> S</t>
    </r>
    <r>
      <rPr>
        <b/>
        <sz val="12"/>
        <color rgb="FF000000"/>
        <rFont val="Arial"/>
        <family val="2"/>
        <charset val="1"/>
      </rPr>
      <t>erviços Instalação pontos do cabeamento para nova rede Wi-fi</t>
    </r>
  </si>
  <si>
    <t>Rio de Janeiro, _______ de ___________________ de 2023</t>
  </si>
  <si>
    <r>
      <t xml:space="preserve">WALLSTREET
</t>
    </r>
    <r>
      <rPr>
        <sz val="8"/>
        <color rgb="FF000000"/>
        <rFont val="Arial"/>
        <family val="2"/>
      </rPr>
      <t>39.140.223/0001-90</t>
    </r>
  </si>
  <si>
    <r>
      <t xml:space="preserve">BMS
</t>
    </r>
    <r>
      <rPr>
        <sz val="8"/>
        <color rgb="FF000000"/>
        <rFont val="Arial"/>
        <family val="2"/>
      </rPr>
      <t>11.990.570/0001-92</t>
    </r>
  </si>
  <si>
    <r>
      <t xml:space="preserve">INPRINT
</t>
    </r>
    <r>
      <rPr>
        <sz val="8"/>
        <color rgb="FF000000"/>
        <rFont val="Arial"/>
        <family val="2"/>
      </rPr>
      <t>11.013.199/0001-09</t>
    </r>
  </si>
  <si>
    <r>
      <t xml:space="preserve">INPRINT
</t>
    </r>
    <r>
      <rPr>
        <sz val="8"/>
        <color rgb="FF000000"/>
        <rFont val="Arial"/>
        <family val="2"/>
      </rPr>
      <t>24.816.853/0001-64</t>
    </r>
  </si>
  <si>
    <t>PAINEL DE PREÇOS</t>
  </si>
  <si>
    <t>PARÂMETRO I</t>
  </si>
  <si>
    <t>PARÂMETRO IV</t>
  </si>
  <si>
    <t>PARÂMETRO III</t>
  </si>
  <si>
    <t>MÍDIA ESPECIALIZADA</t>
  </si>
  <si>
    <t>n/c</t>
  </si>
  <si>
    <t>Critério Adotado</t>
  </si>
  <si>
    <t>23121.000864/2023-55</t>
  </si>
  <si>
    <t>28/11/2023</t>
  </si>
  <si>
    <t>MEDIANA (Fls. 174v))</t>
  </si>
  <si>
    <t>33.90.40 (Serviços de TIC)</t>
  </si>
  <si>
    <t>Valor Pesq.</t>
  </si>
  <si>
    <t>CATSER</t>
  </si>
  <si>
    <t>CNPJ</t>
  </si>
  <si>
    <t>39.140.223/0001-90</t>
  </si>
  <si>
    <t>13692 - Instalação e Montagem de Rede Local de Conectividade</t>
  </si>
  <si>
    <t>Nat. da Despesa</t>
  </si>
  <si>
    <r>
      <t xml:space="preserve">33903916
</t>
    </r>
    <r>
      <rPr>
        <sz val="10"/>
        <color rgb="FF0000FF"/>
        <rFont val="Arial"/>
        <family val="2"/>
      </rPr>
      <t>339040</t>
    </r>
    <r>
      <rPr>
        <sz val="10"/>
        <rFont val="Arial"/>
        <family val="2"/>
      </rPr>
      <t>13
33909239
44905192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</si>
</sst>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 &quot;#,##0.00"/>
    <numFmt numFmtId="165" formatCode="[Blue]&quot;R$ &quot;#,##0.00;;;"/>
    <numFmt numFmtId="166" formatCode="&quot;R$&quot;\ #,##0.00"/>
  </numFmts>
  <fonts count="33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b/>
      <sz val="12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0000FF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1"/>
      <name val="Tahoma"/>
      <family val="2"/>
      <charset val="1"/>
    </font>
    <font>
      <sz val="11"/>
      <name val="Tahoma"/>
      <family val="2"/>
      <charset val="1"/>
    </font>
    <font>
      <vertAlign val="subscript"/>
      <sz val="11"/>
      <name val="Tahoma"/>
      <family val="2"/>
      <charset val="1"/>
    </font>
    <font>
      <b/>
      <sz val="10"/>
      <name val="Tahoma"/>
      <family val="2"/>
      <charset val="1"/>
    </font>
    <font>
      <sz val="10"/>
      <name val="Tahoma"/>
      <family val="2"/>
      <charset val="1"/>
    </font>
    <font>
      <sz val="10"/>
      <name val="Arial Narrow"/>
      <family val="2"/>
    </font>
    <font>
      <sz val="8"/>
      <name val="Tahoma"/>
      <family val="2"/>
      <charset val="1"/>
    </font>
    <font>
      <b/>
      <sz val="10"/>
      <name val="Arial"/>
      <family val="2"/>
      <charset val="1"/>
    </font>
    <font>
      <sz val="12"/>
      <name val="Tahoma"/>
      <family val="2"/>
      <charset val="1"/>
    </font>
    <font>
      <sz val="12"/>
      <name val="Arial"/>
      <family val="2"/>
      <charset val="1"/>
    </font>
    <font>
      <b/>
      <sz val="16"/>
      <name val="Arial"/>
      <family val="2"/>
      <charset val="1"/>
    </font>
    <font>
      <sz val="10"/>
      <name val="Arial"/>
      <family val="2"/>
    </font>
    <font>
      <sz val="10"/>
      <color rgb="FF0000FF"/>
      <name val="Arial"/>
      <family val="2"/>
    </font>
    <font>
      <sz val="10"/>
      <name val="Arial"/>
      <family val="2"/>
    </font>
    <font>
      <b/>
      <sz val="12"/>
      <name val="Tahoma"/>
      <family val="2"/>
    </font>
    <font>
      <b/>
      <vertAlign val="superscript"/>
      <sz val="11"/>
      <name val="Tahoma"/>
      <family val="2"/>
    </font>
    <font>
      <b/>
      <sz val="11"/>
      <color rgb="FF000000"/>
      <name val="Tahoma"/>
      <family val="2"/>
    </font>
    <font>
      <sz val="10"/>
      <name val="Tahoma"/>
      <family val="2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  <font>
      <sz val="10"/>
      <color rgb="FF000000"/>
      <name val="Tahoma"/>
      <family val="2"/>
    </font>
    <font>
      <vertAlign val="superscript"/>
      <sz val="10"/>
      <color rgb="FF000000"/>
      <name val="Tahoma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</font>
    <font>
      <b/>
      <sz val="11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9" fontId="18" fillId="0" borderId="0" applyBorder="0" applyProtection="0"/>
    <xf numFmtId="0" fontId="1" fillId="0" borderId="0"/>
    <xf numFmtId="9" fontId="18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0" fontId="1" fillId="0" borderId="0"/>
    <xf numFmtId="0" fontId="31" fillId="0" borderId="0"/>
    <xf numFmtId="0" fontId="18" fillId="0" borderId="0"/>
    <xf numFmtId="0" fontId="18" fillId="0" borderId="0"/>
    <xf numFmtId="9" fontId="31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49" fontId="4" fillId="0" borderId="0" xfId="0" applyNumberFormat="1" applyFont="1"/>
    <xf numFmtId="4" fontId="0" fillId="0" borderId="0" xfId="0" applyNumberFormat="1" applyAlignment="1">
      <alignment horizontal="center" vertical="center"/>
    </xf>
    <xf numFmtId="10" fontId="12" fillId="0" borderId="0" xfId="1" applyNumberFormat="1" applyFont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14" fontId="4" fillId="0" borderId="0" xfId="0" applyNumberFormat="1" applyFont="1" applyAlignment="1">
      <alignment horizontal="left"/>
    </xf>
    <xf numFmtId="0" fontId="4" fillId="0" borderId="0" xfId="0" applyFont="1"/>
    <xf numFmtId="0" fontId="19" fillId="0" borderId="0" xfId="0" applyFont="1"/>
    <xf numFmtId="0" fontId="7" fillId="3" borderId="1" xfId="0" applyFont="1" applyFill="1" applyBorder="1" applyAlignment="1">
      <alignment horizontal="center" vertical="center" wrapText="1"/>
    </xf>
    <xf numFmtId="4" fontId="14" fillId="0" borderId="0" xfId="0" applyNumberFormat="1" applyFont="1" applyAlignment="1">
      <alignment horizontal="center"/>
    </xf>
    <xf numFmtId="0" fontId="14" fillId="0" borderId="0" xfId="0" applyFont="1"/>
    <xf numFmtId="0" fontId="20" fillId="0" borderId="0" xfId="0" applyFont="1"/>
    <xf numFmtId="10" fontId="19" fillId="0" borderId="0" xfId="1" applyNumberFormat="1" applyFont="1" applyAlignment="1">
      <alignment horizontal="left"/>
    </xf>
    <xf numFmtId="0" fontId="20" fillId="0" borderId="0" xfId="0" applyFont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165" fontId="21" fillId="5" borderId="2" xfId="0" applyNumberFormat="1" applyFont="1" applyFill="1" applyBorder="1" applyAlignment="1">
      <alignment horizontal="center" vertical="center"/>
    </xf>
    <xf numFmtId="10" fontId="18" fillId="0" borderId="2" xfId="1" applyNumberFormat="1" applyBorder="1" applyAlignment="1">
      <alignment horizontal="center" vertical="center"/>
    </xf>
    <xf numFmtId="165" fontId="10" fillId="4" borderId="2" xfId="0" applyNumberFormat="1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justify" vertical="center" wrapText="1"/>
    </xf>
    <xf numFmtId="0" fontId="25" fillId="0" borderId="7" xfId="0" applyFont="1" applyBorder="1" applyAlignment="1">
      <alignment horizontal="justify" vertical="center"/>
    </xf>
    <xf numFmtId="0" fontId="25" fillId="0" borderId="8" xfId="0" applyFont="1" applyBorder="1" applyAlignment="1">
      <alignment horizontal="justify" vertical="center" wrapText="1"/>
    </xf>
    <xf numFmtId="0" fontId="25" fillId="0" borderId="5" xfId="0" applyFont="1" applyBorder="1" applyAlignment="1">
      <alignment horizontal="justify" vertical="center" wrapText="1"/>
    </xf>
    <xf numFmtId="0" fontId="25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justify" vertical="center" wrapText="1"/>
    </xf>
    <xf numFmtId="0" fontId="25" fillId="0" borderId="5" xfId="0" applyFont="1" applyBorder="1" applyAlignment="1">
      <alignment horizontal="justify" vertical="center"/>
    </xf>
    <xf numFmtId="0" fontId="25" fillId="0" borderId="0" xfId="0" applyFont="1" applyAlignment="1">
      <alignment horizontal="justify" vertical="center" wrapText="1"/>
    </xf>
    <xf numFmtId="0" fontId="25" fillId="6" borderId="5" xfId="0" applyFont="1" applyFill="1" applyBorder="1" applyAlignment="1">
      <alignment horizontal="justify" vertical="center"/>
    </xf>
    <xf numFmtId="165" fontId="24" fillId="0" borderId="1" xfId="0" applyNumberFormat="1" applyFont="1" applyBorder="1" applyAlignment="1">
      <alignment horizontal="center" vertical="center" wrapText="1"/>
    </xf>
    <xf numFmtId="165" fontId="24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wrapText="1"/>
    </xf>
    <xf numFmtId="0" fontId="24" fillId="0" borderId="1" xfId="0" applyFont="1" applyBorder="1" applyAlignment="1">
      <alignment horizontal="center" vertical="center"/>
    </xf>
    <xf numFmtId="0" fontId="27" fillId="7" borderId="1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vertical="center" wrapText="1"/>
    </xf>
    <xf numFmtId="165" fontId="24" fillId="7" borderId="2" xfId="0" applyNumberFormat="1" applyFont="1" applyFill="1" applyBorder="1" applyAlignment="1">
      <alignment horizontal="center" vertical="center" wrapText="1"/>
    </xf>
    <xf numFmtId="4" fontId="0" fillId="7" borderId="0" xfId="0" applyNumberFormat="1" applyFill="1" applyAlignment="1">
      <alignment horizontal="center" vertical="center"/>
    </xf>
    <xf numFmtId="0" fontId="0" fillId="7" borderId="0" xfId="0" applyFill="1"/>
    <xf numFmtId="0" fontId="20" fillId="7" borderId="0" xfId="0" applyFont="1" applyFill="1"/>
    <xf numFmtId="0" fontId="27" fillId="7" borderId="1" xfId="0" applyFont="1" applyFill="1" applyBorder="1" applyAlignment="1">
      <alignment horizontal="center" vertical="center"/>
    </xf>
    <xf numFmtId="165" fontId="24" fillId="7" borderId="1" xfId="0" applyNumberFormat="1" applyFont="1" applyFill="1" applyBorder="1" applyAlignment="1">
      <alignment horizontal="center" vertical="center" wrapText="1"/>
    </xf>
    <xf numFmtId="166" fontId="29" fillId="4" borderId="1" xfId="6" applyNumberFormat="1" applyFont="1" applyFill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165" fontId="10" fillId="9" borderId="2" xfId="0" applyNumberFormat="1" applyFont="1" applyFill="1" applyBorder="1" applyAlignment="1">
      <alignment horizontal="center" vertical="center" wrapText="1"/>
    </xf>
    <xf numFmtId="165" fontId="21" fillId="9" borderId="2" xfId="0" applyNumberFormat="1" applyFont="1" applyFill="1" applyBorder="1" applyAlignment="1">
      <alignment horizontal="center" vertical="center"/>
    </xf>
    <xf numFmtId="0" fontId="32" fillId="9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vertical="top" wrapText="1"/>
    </xf>
    <xf numFmtId="0" fontId="13" fillId="0" borderId="9" xfId="0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4" fontId="0" fillId="0" borderId="4" xfId="0" applyNumberFormat="1" applyBorder="1" applyAlignment="1">
      <alignment wrapText="1"/>
    </xf>
    <xf numFmtId="0" fontId="18" fillId="0" borderId="0" xfId="0" applyFont="1"/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/>
    </xf>
  </cellXfs>
  <cellStyles count="11">
    <cellStyle name="Normal" xfId="0" builtinId="0"/>
    <cellStyle name="Normal 2" xfId="4" xr:uid="{84FB2EEC-148F-4177-9FDA-4388BBED8ADA}"/>
    <cellStyle name="Normal 2 2" xfId="8" xr:uid="{CBA49710-8D14-4C5D-A2D7-98ECF351CF75}"/>
    <cellStyle name="Normal 3" xfId="6" xr:uid="{CEDA9751-7D21-4EC3-AA7B-C83DB348AF69}"/>
    <cellStyle name="Normal 3 2" xfId="9" xr:uid="{E6B93A33-7B54-47AF-AA04-8ADF8F6609F4}"/>
    <cellStyle name="Normal 4" xfId="7" xr:uid="{6BAFFE81-E738-40FB-AC19-BAE41C0AA99F}"/>
    <cellStyle name="Normal 5" xfId="2" xr:uid="{A43C3A32-0D6E-4D75-934F-6E4749015330}"/>
    <cellStyle name="Porcentagem" xfId="1" builtinId="5"/>
    <cellStyle name="Porcentagem 2" xfId="3" xr:uid="{329FD911-9701-41AB-8227-D3B314BECF49}"/>
    <cellStyle name="Porcentagem 3" xfId="10" xr:uid="{8B4954E0-CE62-4FF1-9709-DF1EAFC88D5C}"/>
    <cellStyle name="Porcentagem 4" xfId="5" xr:uid="{335F6844-7E84-48EA-AA5D-A6F34BF41550}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E6B9B8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3"/>
  <sheetViews>
    <sheetView tabSelected="1" zoomScale="75" zoomScaleNormal="75" workbookViewId="0">
      <selection activeCell="R20" sqref="R20"/>
    </sheetView>
  </sheetViews>
  <sheetFormatPr defaultRowHeight="12.75" x14ac:dyDescent="0.2"/>
  <cols>
    <col min="1" max="1" width="6.7109375" style="2" bestFit="1" customWidth="1"/>
    <col min="2" max="2" width="62.85546875" style="2" customWidth="1"/>
    <col min="3" max="3" width="12.5703125" style="2" customWidth="1"/>
    <col min="4" max="4" width="11" style="2" customWidth="1"/>
    <col min="5" max="7" width="17.140625" style="3" customWidth="1"/>
    <col min="8" max="10" width="17.28515625" style="3" customWidth="1"/>
    <col min="11" max="13" width="21.7109375" style="1" bestFit="1" customWidth="1"/>
    <col min="14" max="14" width="8.85546875" style="1" bestFit="1" customWidth="1"/>
    <col min="15" max="15" width="13.28515625" style="4" bestFit="1" customWidth="1"/>
    <col min="16" max="16" width="18.42578125" customWidth="1"/>
    <col min="17" max="17" width="20.85546875" customWidth="1"/>
    <col min="18" max="18" width="15.5703125" customWidth="1"/>
    <col min="19" max="19" width="5.85546875" bestFit="1" customWidth="1"/>
    <col min="20" max="20" width="5" bestFit="1" customWidth="1"/>
    <col min="21" max="23" width="14" bestFit="1" customWidth="1"/>
    <col min="24" max="1026" width="9.140625" customWidth="1"/>
  </cols>
  <sheetData>
    <row r="1" spans="1:24" ht="15.75" x14ac:dyDescent="0.25">
      <c r="A1" s="5" t="s">
        <v>0</v>
      </c>
      <c r="E1" s="4"/>
      <c r="F1" s="4"/>
      <c r="G1" s="4"/>
      <c r="H1" s="4"/>
      <c r="I1" s="4"/>
      <c r="J1" s="4"/>
      <c r="K1"/>
      <c r="L1"/>
      <c r="M1"/>
      <c r="N1"/>
      <c r="O1" s="6" t="s">
        <v>1</v>
      </c>
      <c r="P1" s="7" t="s">
        <v>159</v>
      </c>
    </row>
    <row r="2" spans="1:24" ht="15.75" x14ac:dyDescent="0.25">
      <c r="A2" s="5" t="s">
        <v>2</v>
      </c>
      <c r="E2" s="4"/>
      <c r="F2" s="4"/>
      <c r="G2" s="4"/>
      <c r="H2" s="4"/>
      <c r="I2" s="4"/>
      <c r="J2" s="4"/>
      <c r="K2"/>
      <c r="L2"/>
      <c r="M2"/>
      <c r="N2"/>
      <c r="O2" s="8" t="s">
        <v>12</v>
      </c>
      <c r="P2" s="9" t="s">
        <v>160</v>
      </c>
    </row>
    <row r="3" spans="1:24" ht="15.75" x14ac:dyDescent="0.25">
      <c r="A3" s="5" t="s">
        <v>3</v>
      </c>
      <c r="E3" s="4"/>
      <c r="F3" s="4"/>
      <c r="G3" s="4"/>
      <c r="H3" s="4"/>
      <c r="I3" s="4"/>
      <c r="J3" s="4"/>
      <c r="K3"/>
      <c r="L3"/>
      <c r="M3"/>
      <c r="N3"/>
      <c r="O3" s="8" t="s">
        <v>13</v>
      </c>
      <c r="P3" s="16" t="s">
        <v>161</v>
      </c>
    </row>
    <row r="4" spans="1:24" x14ac:dyDescent="0.2">
      <c r="E4" s="4"/>
      <c r="F4" s="4"/>
      <c r="G4" s="4"/>
      <c r="H4" s="4"/>
      <c r="I4" s="4"/>
      <c r="J4" s="4"/>
      <c r="K4"/>
      <c r="L4"/>
      <c r="M4"/>
      <c r="N4"/>
      <c r="O4" s="86" t="s">
        <v>14</v>
      </c>
      <c r="P4" s="17" t="s">
        <v>162</v>
      </c>
    </row>
    <row r="5" spans="1:24" x14ac:dyDescent="0.2">
      <c r="E5" s="4"/>
      <c r="F5" s="4"/>
      <c r="G5" s="4"/>
      <c r="H5" s="4"/>
      <c r="I5" s="4"/>
      <c r="J5" s="4"/>
      <c r="K5"/>
      <c r="L5"/>
      <c r="M5"/>
      <c r="N5"/>
      <c r="O5" s="18"/>
      <c r="P5" s="18"/>
    </row>
    <row r="6" spans="1:24" x14ac:dyDescent="0.2">
      <c r="E6" s="4"/>
      <c r="F6" s="4"/>
      <c r="G6" s="4"/>
      <c r="H6" s="4"/>
      <c r="I6" s="4"/>
      <c r="J6" s="4"/>
      <c r="K6"/>
      <c r="L6"/>
      <c r="M6"/>
      <c r="N6"/>
      <c r="O6"/>
      <c r="P6" s="23"/>
    </row>
    <row r="7" spans="1:24" ht="15.75" customHeight="1" x14ac:dyDescent="0.2">
      <c r="A7" s="65" t="s">
        <v>146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8" spans="1:24" ht="19.5" customHeight="1" x14ac:dyDescent="0.2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</row>
    <row r="9" spans="1:24" ht="34.5" customHeight="1" x14ac:dyDescent="0.2">
      <c r="A9" s="71" t="s">
        <v>4</v>
      </c>
      <c r="B9" s="71" t="s">
        <v>20</v>
      </c>
      <c r="C9" s="71" t="s">
        <v>19</v>
      </c>
      <c r="D9" s="71" t="s">
        <v>18</v>
      </c>
      <c r="E9" s="72" t="s">
        <v>16</v>
      </c>
      <c r="F9" s="73"/>
      <c r="G9" s="73"/>
      <c r="H9" s="73"/>
      <c r="I9" s="73"/>
      <c r="J9" s="74"/>
      <c r="K9" s="78" t="s">
        <v>15</v>
      </c>
      <c r="L9" s="79"/>
      <c r="M9" s="80"/>
      <c r="N9" s="70" t="s">
        <v>17</v>
      </c>
    </row>
    <row r="10" spans="1:24" ht="34.5" customHeight="1" x14ac:dyDescent="0.2">
      <c r="A10" s="71"/>
      <c r="B10" s="71"/>
      <c r="C10" s="71"/>
      <c r="D10" s="71"/>
      <c r="E10" s="19" t="s">
        <v>153</v>
      </c>
      <c r="F10" s="19" t="s">
        <v>155</v>
      </c>
      <c r="G10" s="72" t="s">
        <v>154</v>
      </c>
      <c r="H10" s="73"/>
      <c r="I10" s="73"/>
      <c r="J10" s="74"/>
      <c r="K10" s="81"/>
      <c r="L10" s="82"/>
      <c r="M10" s="83"/>
      <c r="N10" s="70"/>
    </row>
    <row r="11" spans="1:24" ht="37.5" customHeight="1" x14ac:dyDescent="0.2">
      <c r="A11" s="71"/>
      <c r="B11" s="71"/>
      <c r="C11" s="71"/>
      <c r="D11" s="71"/>
      <c r="E11" s="59" t="s">
        <v>152</v>
      </c>
      <c r="F11" s="59" t="s">
        <v>156</v>
      </c>
      <c r="G11" s="59" t="s">
        <v>148</v>
      </c>
      <c r="H11" s="59" t="s">
        <v>149</v>
      </c>
      <c r="I11" s="59" t="s">
        <v>150</v>
      </c>
      <c r="J11" s="59" t="s">
        <v>151</v>
      </c>
      <c r="K11" s="19" t="s">
        <v>5</v>
      </c>
      <c r="L11" s="61" t="s">
        <v>6</v>
      </c>
      <c r="M11" s="19" t="s">
        <v>7</v>
      </c>
      <c r="N11" s="70"/>
      <c r="O11" s="3" t="s">
        <v>163</v>
      </c>
      <c r="P11" s="3" t="s">
        <v>165</v>
      </c>
      <c r="Q11" s="3" t="s">
        <v>164</v>
      </c>
      <c r="R11" s="3" t="s">
        <v>168</v>
      </c>
    </row>
    <row r="12" spans="1:24" x14ac:dyDescent="0.2">
      <c r="A12" s="44">
        <v>1</v>
      </c>
      <c r="B12" s="45" t="s">
        <v>22</v>
      </c>
      <c r="C12" s="44" t="s">
        <v>136</v>
      </c>
      <c r="D12" s="44">
        <v>62</v>
      </c>
      <c r="E12" s="60" t="s">
        <v>157</v>
      </c>
      <c r="F12" s="39">
        <v>899.99</v>
      </c>
      <c r="G12" s="40">
        <v>2714</v>
      </c>
      <c r="H12" s="40">
        <v>3308.27</v>
      </c>
      <c r="I12" s="40">
        <v>2525.4</v>
      </c>
      <c r="J12" s="40">
        <v>2954.71</v>
      </c>
      <c r="K12" s="29">
        <f t="shared" ref="K12:K46" si="0">MIN(E12:J12)*D12</f>
        <v>55799.38</v>
      </c>
      <c r="L12" s="62">
        <f t="shared" ref="L12:L46" si="1">MEDIAN(E12:J12)*D12</f>
        <v>168268</v>
      </c>
      <c r="M12" s="29">
        <f t="shared" ref="M12:M46" si="2">AVERAGE(E12:J12)*D12</f>
        <v>153789.38799999998</v>
      </c>
      <c r="N12" s="28">
        <f>_xlfn.STDEV.S(E12:J12)/AVERAGE(E12:J12)</f>
        <v>0.3752007143197989</v>
      </c>
      <c r="O12" s="87">
        <f>SUMPRODUCT(D12:D46,G12:G46)</f>
        <v>1529534</v>
      </c>
      <c r="P12" s="88" t="s">
        <v>166</v>
      </c>
      <c r="Q12" s="90" t="s">
        <v>167</v>
      </c>
      <c r="R12" s="89" t="s">
        <v>169</v>
      </c>
      <c r="S12" s="22"/>
      <c r="T12" s="24"/>
      <c r="U12" s="24"/>
      <c r="V12" s="24"/>
      <c r="W12" s="24"/>
      <c r="X12" s="22"/>
    </row>
    <row r="13" spans="1:24" x14ac:dyDescent="0.2">
      <c r="A13" s="44">
        <v>2</v>
      </c>
      <c r="B13" s="46" t="s">
        <v>26</v>
      </c>
      <c r="C13" s="44" t="s">
        <v>21</v>
      </c>
      <c r="D13" s="44">
        <v>38</v>
      </c>
      <c r="E13" s="39">
        <v>1031.44</v>
      </c>
      <c r="F13" s="39">
        <v>749.9</v>
      </c>
      <c r="G13" s="40">
        <v>2568</v>
      </c>
      <c r="H13" s="40">
        <v>3144.12</v>
      </c>
      <c r="I13" s="40">
        <v>2364</v>
      </c>
      <c r="J13" s="40">
        <v>2742.24</v>
      </c>
      <c r="K13" s="29">
        <f t="shared" si="0"/>
        <v>28496.2</v>
      </c>
      <c r="L13" s="62">
        <f t="shared" si="1"/>
        <v>93708</v>
      </c>
      <c r="M13" s="29">
        <f t="shared" si="2"/>
        <v>79798.099999999991</v>
      </c>
      <c r="N13" s="28">
        <f t="shared" ref="N13:N46" si="3">_xlfn.STDEV.S(E13:J13)/AVERAGE(E13:J13)</f>
        <v>0.46443566532913955</v>
      </c>
      <c r="O13" s="10"/>
      <c r="Q13" s="90"/>
      <c r="R13" s="91"/>
    </row>
    <row r="14" spans="1:24" x14ac:dyDescent="0.2">
      <c r="A14" s="44">
        <v>3</v>
      </c>
      <c r="B14" s="45" t="s">
        <v>28</v>
      </c>
      <c r="C14" s="44" t="s">
        <v>21</v>
      </c>
      <c r="D14" s="44">
        <v>138</v>
      </c>
      <c r="E14" s="39">
        <v>65</v>
      </c>
      <c r="F14" s="39">
        <v>51.47</v>
      </c>
      <c r="G14" s="39">
        <v>69</v>
      </c>
      <c r="H14" s="39">
        <v>79.87</v>
      </c>
      <c r="I14" s="39">
        <v>61.92</v>
      </c>
      <c r="J14" s="39">
        <v>73.06</v>
      </c>
      <c r="K14" s="29">
        <f t="shared" si="0"/>
        <v>7102.86</v>
      </c>
      <c r="L14" s="62">
        <f t="shared" si="1"/>
        <v>9246</v>
      </c>
      <c r="M14" s="29">
        <f t="shared" si="2"/>
        <v>9207.3600000000024</v>
      </c>
      <c r="N14" s="28">
        <f t="shared" si="3"/>
        <v>0.14637345724379802</v>
      </c>
      <c r="O14" s="10"/>
      <c r="Q14" s="90"/>
      <c r="R14" s="91"/>
    </row>
    <row r="15" spans="1:24" x14ac:dyDescent="0.2">
      <c r="A15" s="44">
        <v>4</v>
      </c>
      <c r="B15" s="45" t="s">
        <v>30</v>
      </c>
      <c r="C15" s="44" t="s">
        <v>21</v>
      </c>
      <c r="D15" s="44">
        <v>250</v>
      </c>
      <c r="E15" s="39">
        <v>25</v>
      </c>
      <c r="F15" s="39">
        <v>32</v>
      </c>
      <c r="G15" s="39">
        <v>69</v>
      </c>
      <c r="H15" s="39">
        <v>82.26</v>
      </c>
      <c r="I15" s="39">
        <v>62.32</v>
      </c>
      <c r="J15" s="39">
        <v>72.91</v>
      </c>
      <c r="K15" s="29">
        <f t="shared" si="0"/>
        <v>6250</v>
      </c>
      <c r="L15" s="62">
        <f t="shared" si="1"/>
        <v>16415</v>
      </c>
      <c r="M15" s="29">
        <f t="shared" si="2"/>
        <v>14312.083333333334</v>
      </c>
      <c r="N15" s="28">
        <f t="shared" si="3"/>
        <v>0.4068246393277245</v>
      </c>
      <c r="O15" s="10"/>
      <c r="Q15" s="90"/>
      <c r="R15" s="91"/>
    </row>
    <row r="16" spans="1:24" x14ac:dyDescent="0.2">
      <c r="A16" s="44">
        <v>5</v>
      </c>
      <c r="B16" s="45" t="s">
        <v>137</v>
      </c>
      <c r="C16" s="44" t="s">
        <v>21</v>
      </c>
      <c r="D16" s="44">
        <v>500</v>
      </c>
      <c r="E16" s="39">
        <v>2.04</v>
      </c>
      <c r="F16" s="60" t="s">
        <v>157</v>
      </c>
      <c r="G16" s="39">
        <v>6</v>
      </c>
      <c r="H16" s="39">
        <v>6.15</v>
      </c>
      <c r="I16" s="39">
        <v>4.7</v>
      </c>
      <c r="J16" s="39">
        <v>5.45</v>
      </c>
      <c r="K16" s="29">
        <f t="shared" si="0"/>
        <v>1020</v>
      </c>
      <c r="L16" s="62">
        <f t="shared" si="1"/>
        <v>2725</v>
      </c>
      <c r="M16" s="29">
        <f t="shared" si="2"/>
        <v>2434</v>
      </c>
      <c r="N16" s="28">
        <f t="shared" si="3"/>
        <v>0.34510909437240078</v>
      </c>
      <c r="O16" s="10"/>
    </row>
    <row r="17" spans="1:18" x14ac:dyDescent="0.2">
      <c r="A17" s="44">
        <v>6</v>
      </c>
      <c r="B17" s="45" t="s">
        <v>34</v>
      </c>
      <c r="C17" s="44" t="s">
        <v>21</v>
      </c>
      <c r="D17" s="44">
        <v>138</v>
      </c>
      <c r="E17" s="39">
        <v>25</v>
      </c>
      <c r="F17" s="39">
        <v>111.55</v>
      </c>
      <c r="G17" s="39">
        <v>68</v>
      </c>
      <c r="H17" s="39">
        <v>81.63</v>
      </c>
      <c r="I17" s="39">
        <v>62.32</v>
      </c>
      <c r="J17" s="39">
        <v>72.91</v>
      </c>
      <c r="K17" s="29">
        <f t="shared" si="0"/>
        <v>3450</v>
      </c>
      <c r="L17" s="62">
        <f t="shared" si="1"/>
        <v>9722.7899999999991</v>
      </c>
      <c r="M17" s="29">
        <f t="shared" si="2"/>
        <v>9692.43</v>
      </c>
      <c r="N17" s="28">
        <f t="shared" si="3"/>
        <v>0.40057805756039822</v>
      </c>
      <c r="O17" s="10"/>
    </row>
    <row r="18" spans="1:18" x14ac:dyDescent="0.2">
      <c r="A18" s="44">
        <v>7</v>
      </c>
      <c r="B18" s="45" t="s">
        <v>137</v>
      </c>
      <c r="C18" s="44" t="s">
        <v>21</v>
      </c>
      <c r="D18" s="44">
        <v>276</v>
      </c>
      <c r="E18" s="39">
        <v>2.04</v>
      </c>
      <c r="F18" s="60" t="s">
        <v>157</v>
      </c>
      <c r="G18" s="39">
        <v>5.5</v>
      </c>
      <c r="H18" s="39">
        <v>6.15</v>
      </c>
      <c r="I18" s="39">
        <v>4.7</v>
      </c>
      <c r="J18" s="39">
        <v>5.45</v>
      </c>
      <c r="K18" s="29">
        <f t="shared" si="0"/>
        <v>563.04</v>
      </c>
      <c r="L18" s="62">
        <f t="shared" si="1"/>
        <v>1504.2</v>
      </c>
      <c r="M18" s="29">
        <f t="shared" si="2"/>
        <v>1315.9679999999998</v>
      </c>
      <c r="N18" s="28">
        <f t="shared" si="3"/>
        <v>0.33748992251736204</v>
      </c>
      <c r="O18" s="10"/>
    </row>
    <row r="19" spans="1:18" x14ac:dyDescent="0.2">
      <c r="A19" s="44">
        <v>8</v>
      </c>
      <c r="B19" s="45" t="s">
        <v>138</v>
      </c>
      <c r="C19" s="44" t="s">
        <v>21</v>
      </c>
      <c r="D19" s="44">
        <v>28</v>
      </c>
      <c r="E19" s="39">
        <v>119</v>
      </c>
      <c r="F19" s="39">
        <v>99.9</v>
      </c>
      <c r="G19" s="39">
        <v>516</v>
      </c>
      <c r="H19" s="39">
        <v>630.67999999999995</v>
      </c>
      <c r="I19" s="39">
        <v>474.2</v>
      </c>
      <c r="J19" s="39">
        <v>559.54999999999995</v>
      </c>
      <c r="K19" s="29">
        <f t="shared" si="0"/>
        <v>2797.2000000000003</v>
      </c>
      <c r="L19" s="62">
        <f t="shared" si="1"/>
        <v>13862.800000000001</v>
      </c>
      <c r="M19" s="29">
        <f t="shared" si="2"/>
        <v>11196.873333333333</v>
      </c>
      <c r="N19" s="28">
        <f t="shared" si="3"/>
        <v>0.5774956527679771</v>
      </c>
      <c r="O19" s="10"/>
    </row>
    <row r="20" spans="1:18" ht="14.25" x14ac:dyDescent="0.2">
      <c r="A20" s="44">
        <v>9</v>
      </c>
      <c r="B20" s="45" t="s">
        <v>139</v>
      </c>
      <c r="C20" s="44" t="s">
        <v>21</v>
      </c>
      <c r="D20" s="44">
        <v>112</v>
      </c>
      <c r="E20" s="60" t="s">
        <v>157</v>
      </c>
      <c r="F20" s="60" t="s">
        <v>157</v>
      </c>
      <c r="G20" s="39">
        <v>149</v>
      </c>
      <c r="H20" s="39">
        <v>181.7</v>
      </c>
      <c r="I20" s="39">
        <v>140.86000000000001</v>
      </c>
      <c r="J20" s="39">
        <v>169.73</v>
      </c>
      <c r="K20" s="29">
        <f t="shared" si="0"/>
        <v>15776.320000000002</v>
      </c>
      <c r="L20" s="62">
        <f t="shared" si="1"/>
        <v>17848.88</v>
      </c>
      <c r="M20" s="29">
        <f t="shared" si="2"/>
        <v>17956.12</v>
      </c>
      <c r="N20" s="28">
        <f t="shared" si="3"/>
        <v>0.11682967216269595</v>
      </c>
      <c r="O20" s="10"/>
    </row>
    <row r="21" spans="1:18" x14ac:dyDescent="0.2">
      <c r="A21" s="44">
        <v>10</v>
      </c>
      <c r="B21" s="45" t="s">
        <v>140</v>
      </c>
      <c r="C21" s="44" t="s">
        <v>42</v>
      </c>
      <c r="D21" s="44">
        <v>800</v>
      </c>
      <c r="E21" s="39">
        <v>12</v>
      </c>
      <c r="F21" s="39">
        <v>14.9</v>
      </c>
      <c r="G21" s="39">
        <v>13</v>
      </c>
      <c r="H21" s="39">
        <v>15.84</v>
      </c>
      <c r="I21" s="39">
        <v>12</v>
      </c>
      <c r="J21" s="39">
        <v>14.04</v>
      </c>
      <c r="K21" s="29">
        <f t="shared" si="0"/>
        <v>9600</v>
      </c>
      <c r="L21" s="62">
        <f t="shared" si="1"/>
        <v>10816</v>
      </c>
      <c r="M21" s="29">
        <f t="shared" si="2"/>
        <v>10904</v>
      </c>
      <c r="N21" s="28">
        <f t="shared" si="3"/>
        <v>0.11542656806834253</v>
      </c>
      <c r="O21" s="10"/>
    </row>
    <row r="22" spans="1:18" x14ac:dyDescent="0.2">
      <c r="A22" s="44">
        <v>11</v>
      </c>
      <c r="B22" s="45" t="s">
        <v>141</v>
      </c>
      <c r="C22" s="44" t="s">
        <v>42</v>
      </c>
      <c r="D22" s="44">
        <v>3500</v>
      </c>
      <c r="E22" s="39">
        <v>12</v>
      </c>
      <c r="F22" s="39">
        <v>14.9</v>
      </c>
      <c r="G22" s="39">
        <v>27</v>
      </c>
      <c r="H22" s="39">
        <v>34.06</v>
      </c>
      <c r="I22" s="39">
        <v>26</v>
      </c>
      <c r="J22" s="39">
        <v>30.16</v>
      </c>
      <c r="K22" s="29">
        <f t="shared" si="0"/>
        <v>42000</v>
      </c>
      <c r="L22" s="62">
        <f t="shared" si="1"/>
        <v>92750</v>
      </c>
      <c r="M22" s="29">
        <f t="shared" si="2"/>
        <v>84070</v>
      </c>
      <c r="N22" s="28">
        <f t="shared" si="3"/>
        <v>0.36244060526364402</v>
      </c>
      <c r="O22" s="10"/>
    </row>
    <row r="23" spans="1:18" x14ac:dyDescent="0.2">
      <c r="A23" s="44">
        <v>12</v>
      </c>
      <c r="B23" s="45" t="s">
        <v>45</v>
      </c>
      <c r="C23" s="44" t="s">
        <v>21</v>
      </c>
      <c r="D23" s="44">
        <v>2</v>
      </c>
      <c r="E23" s="39">
        <v>1650</v>
      </c>
      <c r="F23" s="39">
        <v>1140</v>
      </c>
      <c r="G23" s="39">
        <v>1410</v>
      </c>
      <c r="H23" s="39">
        <v>1703</v>
      </c>
      <c r="I23" s="39">
        <v>1300</v>
      </c>
      <c r="J23" s="39">
        <v>1534</v>
      </c>
      <c r="K23" s="29">
        <f t="shared" si="0"/>
        <v>2280</v>
      </c>
      <c r="L23" s="62">
        <f t="shared" si="1"/>
        <v>2944</v>
      </c>
      <c r="M23" s="29">
        <f t="shared" si="2"/>
        <v>2912.3333333333335</v>
      </c>
      <c r="N23" s="28">
        <f t="shared" si="3"/>
        <v>0.1476197699461157</v>
      </c>
      <c r="O23" s="10"/>
      <c r="R23" s="22"/>
    </row>
    <row r="24" spans="1:18" x14ac:dyDescent="0.2">
      <c r="A24" s="44">
        <v>13</v>
      </c>
      <c r="B24" s="45" t="s">
        <v>47</v>
      </c>
      <c r="C24" s="44" t="s">
        <v>21</v>
      </c>
      <c r="D24" s="44">
        <v>3</v>
      </c>
      <c r="E24" s="39">
        <v>1650</v>
      </c>
      <c r="F24" s="39">
        <v>1140</v>
      </c>
      <c r="G24" s="40">
        <v>1410</v>
      </c>
      <c r="H24" s="40">
        <v>1703</v>
      </c>
      <c r="I24" s="40">
        <v>1300</v>
      </c>
      <c r="J24" s="40">
        <v>1521</v>
      </c>
      <c r="K24" s="29">
        <f t="shared" si="0"/>
        <v>3420</v>
      </c>
      <c r="L24" s="62">
        <f t="shared" si="1"/>
        <v>4396.5</v>
      </c>
      <c r="M24" s="29">
        <f t="shared" si="2"/>
        <v>4362</v>
      </c>
      <c r="N24" s="28">
        <f t="shared" si="3"/>
        <v>0.14723610245576643</v>
      </c>
      <c r="O24" s="10"/>
      <c r="R24" s="22"/>
    </row>
    <row r="25" spans="1:18" x14ac:dyDescent="0.2">
      <c r="A25" s="44">
        <v>14</v>
      </c>
      <c r="B25" s="45" t="s">
        <v>142</v>
      </c>
      <c r="C25" s="44" t="s">
        <v>21</v>
      </c>
      <c r="D25" s="44">
        <v>13</v>
      </c>
      <c r="E25" s="39">
        <v>80</v>
      </c>
      <c r="F25" s="39">
        <v>155.80000000000001</v>
      </c>
      <c r="G25" s="40">
        <v>405</v>
      </c>
      <c r="H25" s="40">
        <v>494.76</v>
      </c>
      <c r="I25" s="40">
        <v>372</v>
      </c>
      <c r="J25" s="40">
        <v>431.52</v>
      </c>
      <c r="K25" s="29">
        <f t="shared" si="0"/>
        <v>1040</v>
      </c>
      <c r="L25" s="62">
        <f t="shared" si="1"/>
        <v>5050.5</v>
      </c>
      <c r="M25" s="29">
        <f t="shared" si="2"/>
        <v>4201.34</v>
      </c>
      <c r="N25" s="28">
        <f t="shared" si="3"/>
        <v>0.51295127002969998</v>
      </c>
      <c r="O25" s="10"/>
      <c r="R25" s="22"/>
    </row>
    <row r="26" spans="1:18" x14ac:dyDescent="0.2">
      <c r="A26" s="44">
        <v>15</v>
      </c>
      <c r="B26" s="45" t="s">
        <v>51</v>
      </c>
      <c r="C26" s="44" t="s">
        <v>53</v>
      </c>
      <c r="D26" s="47">
        <v>13</v>
      </c>
      <c r="E26" s="60" t="s">
        <v>157</v>
      </c>
      <c r="F26" s="39">
        <v>10</v>
      </c>
      <c r="G26" s="40">
        <v>41</v>
      </c>
      <c r="H26" s="40">
        <v>48.32</v>
      </c>
      <c r="I26" s="40">
        <v>37.46</v>
      </c>
      <c r="J26" s="40">
        <v>43.82</v>
      </c>
      <c r="K26" s="29">
        <f t="shared" si="0"/>
        <v>130</v>
      </c>
      <c r="L26" s="62">
        <f t="shared" si="1"/>
        <v>533</v>
      </c>
      <c r="M26" s="29">
        <f t="shared" si="2"/>
        <v>469.55999999999995</v>
      </c>
      <c r="N26" s="28">
        <f t="shared" si="3"/>
        <v>0.418956248423279</v>
      </c>
      <c r="O26" s="10"/>
      <c r="R26" s="22"/>
    </row>
    <row r="27" spans="1:18" x14ac:dyDescent="0.2">
      <c r="A27" s="44">
        <v>16</v>
      </c>
      <c r="B27" s="45" t="s">
        <v>54</v>
      </c>
      <c r="C27" s="44" t="s">
        <v>21</v>
      </c>
      <c r="D27" s="47">
        <v>13</v>
      </c>
      <c r="E27" s="60" t="s">
        <v>157</v>
      </c>
      <c r="F27" s="60" t="s">
        <v>157</v>
      </c>
      <c r="G27" s="40">
        <v>553</v>
      </c>
      <c r="H27" s="40">
        <v>673.2</v>
      </c>
      <c r="I27" s="40">
        <v>510</v>
      </c>
      <c r="J27" s="40">
        <v>591.6</v>
      </c>
      <c r="K27" s="29">
        <f t="shared" si="0"/>
        <v>6630</v>
      </c>
      <c r="L27" s="62">
        <f t="shared" si="1"/>
        <v>7439.9</v>
      </c>
      <c r="M27" s="29">
        <f t="shared" si="2"/>
        <v>7565.35</v>
      </c>
      <c r="N27" s="28">
        <f t="shared" si="3"/>
        <v>0.11919442048375985</v>
      </c>
      <c r="O27" s="10"/>
      <c r="R27" s="22"/>
    </row>
    <row r="28" spans="1:18" x14ac:dyDescent="0.2">
      <c r="A28" s="44">
        <v>17</v>
      </c>
      <c r="B28" s="45" t="s">
        <v>56</v>
      </c>
      <c r="C28" s="44" t="s">
        <v>21</v>
      </c>
      <c r="D28" s="44">
        <v>12</v>
      </c>
      <c r="E28" s="39">
        <v>70.209999999999994</v>
      </c>
      <c r="F28" s="39">
        <v>55.9</v>
      </c>
      <c r="G28" s="40">
        <v>63</v>
      </c>
      <c r="H28" s="40">
        <v>99.56</v>
      </c>
      <c r="I28" s="40">
        <v>76</v>
      </c>
      <c r="J28" s="40">
        <v>89.68</v>
      </c>
      <c r="K28" s="29">
        <f t="shared" si="0"/>
        <v>670.8</v>
      </c>
      <c r="L28" s="62">
        <f t="shared" si="1"/>
        <v>877.25999999999988</v>
      </c>
      <c r="M28" s="29">
        <f t="shared" si="2"/>
        <v>908.69999999999993</v>
      </c>
      <c r="N28" s="28">
        <f t="shared" si="3"/>
        <v>0.21685447828764323</v>
      </c>
      <c r="O28" s="10"/>
      <c r="R28" s="22"/>
    </row>
    <row r="29" spans="1:18" x14ac:dyDescent="0.2">
      <c r="A29" s="44">
        <v>18</v>
      </c>
      <c r="B29" s="45" t="s">
        <v>58</v>
      </c>
      <c r="C29" s="44" t="s">
        <v>21</v>
      </c>
      <c r="D29" s="44">
        <v>26</v>
      </c>
      <c r="E29" s="39">
        <v>70.209999999999994</v>
      </c>
      <c r="F29" s="39">
        <v>55.9</v>
      </c>
      <c r="G29" s="40">
        <v>84</v>
      </c>
      <c r="H29" s="40">
        <v>104.8</v>
      </c>
      <c r="I29" s="40">
        <v>80</v>
      </c>
      <c r="J29" s="40">
        <v>93.6</v>
      </c>
      <c r="K29" s="29">
        <f t="shared" si="0"/>
        <v>1453.3999999999999</v>
      </c>
      <c r="L29" s="62">
        <f t="shared" si="1"/>
        <v>2132</v>
      </c>
      <c r="M29" s="29">
        <f t="shared" si="2"/>
        <v>2116.8766666666666</v>
      </c>
      <c r="N29" s="28">
        <f t="shared" si="3"/>
        <v>0.21135344350718979</v>
      </c>
      <c r="O29" s="10"/>
      <c r="R29" s="22"/>
    </row>
    <row r="30" spans="1:18" x14ac:dyDescent="0.2">
      <c r="A30" s="44">
        <v>19</v>
      </c>
      <c r="B30" s="45" t="s">
        <v>60</v>
      </c>
      <c r="C30" s="44" t="s">
        <v>63</v>
      </c>
      <c r="D30" s="44">
        <v>460</v>
      </c>
      <c r="E30" s="60" t="s">
        <v>157</v>
      </c>
      <c r="F30" s="39">
        <v>145.1</v>
      </c>
      <c r="G30" s="40">
        <v>251</v>
      </c>
      <c r="H30" s="40">
        <v>306.54000000000002</v>
      </c>
      <c r="I30" s="40">
        <v>234</v>
      </c>
      <c r="J30" s="40">
        <v>273.77999999999997</v>
      </c>
      <c r="K30" s="29">
        <f t="shared" si="0"/>
        <v>66746</v>
      </c>
      <c r="L30" s="62">
        <f t="shared" si="1"/>
        <v>115460</v>
      </c>
      <c r="M30" s="29">
        <f t="shared" si="2"/>
        <v>111358.64</v>
      </c>
      <c r="N30" s="28">
        <f t="shared" si="3"/>
        <v>0.25050107019758805</v>
      </c>
      <c r="O30" s="10"/>
      <c r="R30" s="22"/>
    </row>
    <row r="31" spans="1:18" x14ac:dyDescent="0.2">
      <c r="A31" s="44">
        <v>20</v>
      </c>
      <c r="B31" s="45" t="s">
        <v>64</v>
      </c>
      <c r="C31" s="44" t="s">
        <v>63</v>
      </c>
      <c r="D31" s="44">
        <v>460</v>
      </c>
      <c r="E31" s="60" t="s">
        <v>157</v>
      </c>
      <c r="F31" s="39">
        <v>18.989999999999998</v>
      </c>
      <c r="G31" s="40">
        <v>83</v>
      </c>
      <c r="H31" s="40">
        <v>103.74</v>
      </c>
      <c r="I31" s="40">
        <v>78</v>
      </c>
      <c r="J31" s="40">
        <v>90.48</v>
      </c>
      <c r="K31" s="29">
        <f t="shared" si="0"/>
        <v>8735.4</v>
      </c>
      <c r="L31" s="62">
        <f t="shared" si="1"/>
        <v>38180</v>
      </c>
      <c r="M31" s="29">
        <f t="shared" si="2"/>
        <v>34427.320000000007</v>
      </c>
      <c r="N31" s="28">
        <f t="shared" si="3"/>
        <v>0.43684143832539707</v>
      </c>
      <c r="O31" s="10"/>
      <c r="R31" s="22"/>
    </row>
    <row r="32" spans="1:18" x14ac:dyDescent="0.2">
      <c r="A32" s="44">
        <v>21</v>
      </c>
      <c r="B32" s="45" t="s">
        <v>66</v>
      </c>
      <c r="C32" s="44" t="s">
        <v>21</v>
      </c>
      <c r="D32" s="44">
        <v>450</v>
      </c>
      <c r="E32" s="60" t="s">
        <v>157</v>
      </c>
      <c r="F32" s="60" t="s">
        <v>157</v>
      </c>
      <c r="G32" s="40">
        <v>45</v>
      </c>
      <c r="H32" s="40">
        <v>56.76</v>
      </c>
      <c r="I32" s="40">
        <v>44</v>
      </c>
      <c r="J32" s="40">
        <v>51.92</v>
      </c>
      <c r="K32" s="29">
        <f t="shared" si="0"/>
        <v>19800</v>
      </c>
      <c r="L32" s="62">
        <f t="shared" si="1"/>
        <v>21807</v>
      </c>
      <c r="M32" s="29">
        <f t="shared" si="2"/>
        <v>22239</v>
      </c>
      <c r="N32" s="28">
        <f t="shared" si="3"/>
        <v>0.12199059980314184</v>
      </c>
      <c r="O32" s="10"/>
      <c r="R32" s="22"/>
    </row>
    <row r="33" spans="1:18" s="55" customFormat="1" x14ac:dyDescent="0.2">
      <c r="A33" s="51">
        <v>22</v>
      </c>
      <c r="B33" s="52" t="s">
        <v>68</v>
      </c>
      <c r="C33" s="51" t="s">
        <v>21</v>
      </c>
      <c r="D33" s="51">
        <v>450</v>
      </c>
      <c r="E33" s="60" t="s">
        <v>157</v>
      </c>
      <c r="F33" s="60" t="s">
        <v>157</v>
      </c>
      <c r="G33" s="53">
        <v>24</v>
      </c>
      <c r="H33" s="53">
        <v>29.04</v>
      </c>
      <c r="I33" s="53">
        <v>22</v>
      </c>
      <c r="J33" s="53">
        <v>25.74</v>
      </c>
      <c r="K33" s="29">
        <f t="shared" si="0"/>
        <v>9900</v>
      </c>
      <c r="L33" s="62">
        <f t="shared" si="1"/>
        <v>11191.499999999998</v>
      </c>
      <c r="M33" s="29">
        <f t="shared" si="2"/>
        <v>11337.749999999998</v>
      </c>
      <c r="N33" s="28">
        <f t="shared" si="3"/>
        <v>0.11844580064678989</v>
      </c>
      <c r="O33" s="54"/>
      <c r="R33" s="56"/>
    </row>
    <row r="34" spans="1:18" s="55" customFormat="1" x14ac:dyDescent="0.2">
      <c r="A34" s="51">
        <v>23</v>
      </c>
      <c r="B34" s="52" t="s">
        <v>70</v>
      </c>
      <c r="C34" s="51" t="s">
        <v>21</v>
      </c>
      <c r="D34" s="57">
        <v>100</v>
      </c>
      <c r="E34" s="60" t="s">
        <v>157</v>
      </c>
      <c r="F34" s="39">
        <v>39.950000000000003</v>
      </c>
      <c r="G34" s="58">
        <v>233</v>
      </c>
      <c r="H34" s="53">
        <v>280.33999999999997</v>
      </c>
      <c r="I34" s="53">
        <v>214</v>
      </c>
      <c r="J34" s="53">
        <v>250.38</v>
      </c>
      <c r="K34" s="29">
        <f t="shared" si="0"/>
        <v>3995.0000000000005</v>
      </c>
      <c r="L34" s="62">
        <f t="shared" si="1"/>
        <v>23300</v>
      </c>
      <c r="M34" s="29">
        <f t="shared" si="2"/>
        <v>20353.399999999998</v>
      </c>
      <c r="N34" s="28">
        <f t="shared" si="3"/>
        <v>0.46501162964189047</v>
      </c>
      <c r="O34" s="54"/>
      <c r="R34" s="56"/>
    </row>
    <row r="35" spans="1:18" s="55" customFormat="1" x14ac:dyDescent="0.2">
      <c r="A35" s="51">
        <v>24</v>
      </c>
      <c r="B35" s="52" t="s">
        <v>72</v>
      </c>
      <c r="C35" s="51" t="s">
        <v>21</v>
      </c>
      <c r="D35" s="57">
        <v>30</v>
      </c>
      <c r="E35" s="60" t="s">
        <v>157</v>
      </c>
      <c r="F35" s="39">
        <v>53.59</v>
      </c>
      <c r="G35" s="58">
        <v>124</v>
      </c>
      <c r="H35" s="58">
        <v>150.47999999999999</v>
      </c>
      <c r="I35" s="58">
        <v>114</v>
      </c>
      <c r="J35" s="58">
        <v>132.24</v>
      </c>
      <c r="K35" s="29">
        <f t="shared" si="0"/>
        <v>1607.7</v>
      </c>
      <c r="L35" s="62">
        <f t="shared" si="1"/>
        <v>3720</v>
      </c>
      <c r="M35" s="29">
        <f t="shared" si="2"/>
        <v>3445.8599999999997</v>
      </c>
      <c r="N35" s="28">
        <f t="shared" si="3"/>
        <v>0.3201531481069837</v>
      </c>
      <c r="O35" s="54"/>
      <c r="R35" s="56"/>
    </row>
    <row r="36" spans="1:18" s="55" customFormat="1" x14ac:dyDescent="0.2">
      <c r="A36" s="51">
        <v>25</v>
      </c>
      <c r="B36" s="52" t="s">
        <v>74</v>
      </c>
      <c r="C36" s="51" t="s">
        <v>21</v>
      </c>
      <c r="D36" s="57">
        <v>105</v>
      </c>
      <c r="E36" s="60" t="s">
        <v>157</v>
      </c>
      <c r="F36" s="39">
        <v>46.54</v>
      </c>
      <c r="G36" s="58">
        <v>237</v>
      </c>
      <c r="H36" s="58">
        <v>288.2</v>
      </c>
      <c r="I36" s="58">
        <v>220</v>
      </c>
      <c r="J36" s="58">
        <v>259.60000000000002</v>
      </c>
      <c r="K36" s="29">
        <f t="shared" si="0"/>
        <v>4886.7</v>
      </c>
      <c r="L36" s="62">
        <f t="shared" si="1"/>
        <v>24885</v>
      </c>
      <c r="M36" s="29">
        <f t="shared" si="2"/>
        <v>22078.140000000003</v>
      </c>
      <c r="N36" s="28">
        <f t="shared" si="3"/>
        <v>0.45194959684134961</v>
      </c>
      <c r="O36" s="54"/>
    </row>
    <row r="37" spans="1:18" s="55" customFormat="1" x14ac:dyDescent="0.2">
      <c r="A37" s="51">
        <v>26</v>
      </c>
      <c r="B37" s="52" t="s">
        <v>76</v>
      </c>
      <c r="C37" s="51" t="s">
        <v>21</v>
      </c>
      <c r="D37" s="57">
        <v>200</v>
      </c>
      <c r="E37" s="60" t="s">
        <v>157</v>
      </c>
      <c r="F37" s="39">
        <v>21.99</v>
      </c>
      <c r="G37" s="58">
        <v>54</v>
      </c>
      <c r="H37" s="58">
        <v>65.5</v>
      </c>
      <c r="I37" s="58">
        <v>50</v>
      </c>
      <c r="J37" s="58">
        <v>58.5</v>
      </c>
      <c r="K37" s="29">
        <f t="shared" si="0"/>
        <v>4398</v>
      </c>
      <c r="L37" s="62">
        <f t="shared" si="1"/>
        <v>10800</v>
      </c>
      <c r="M37" s="29">
        <f t="shared" si="2"/>
        <v>9999.6</v>
      </c>
      <c r="N37" s="28">
        <f t="shared" si="3"/>
        <v>0.33363889613613262</v>
      </c>
      <c r="O37" s="54"/>
    </row>
    <row r="38" spans="1:18" s="55" customFormat="1" x14ac:dyDescent="0.2">
      <c r="A38" s="51">
        <v>27</v>
      </c>
      <c r="B38" s="52" t="s">
        <v>78</v>
      </c>
      <c r="C38" s="51" t="s">
        <v>21</v>
      </c>
      <c r="D38" s="57">
        <v>1000</v>
      </c>
      <c r="E38" s="60" t="s">
        <v>157</v>
      </c>
      <c r="F38" s="39">
        <v>31.99</v>
      </c>
      <c r="G38" s="58">
        <v>15</v>
      </c>
      <c r="H38" s="58">
        <v>18.34</v>
      </c>
      <c r="I38" s="58">
        <v>14</v>
      </c>
      <c r="J38" s="58">
        <v>16.38</v>
      </c>
      <c r="K38" s="29">
        <f t="shared" si="0"/>
        <v>14000</v>
      </c>
      <c r="L38" s="62">
        <f t="shared" si="1"/>
        <v>16379.999999999998</v>
      </c>
      <c r="M38" s="29">
        <f t="shared" si="2"/>
        <v>19142</v>
      </c>
      <c r="N38" s="28">
        <f t="shared" si="3"/>
        <v>0.38472622368014725</v>
      </c>
      <c r="O38" s="54"/>
    </row>
    <row r="39" spans="1:18" s="55" customFormat="1" x14ac:dyDescent="0.2">
      <c r="A39" s="51">
        <v>28</v>
      </c>
      <c r="B39" s="52" t="s">
        <v>80</v>
      </c>
      <c r="C39" s="51" t="s">
        <v>21</v>
      </c>
      <c r="D39" s="57">
        <v>120</v>
      </c>
      <c r="E39" s="39">
        <v>75</v>
      </c>
      <c r="F39" s="39">
        <v>92.99</v>
      </c>
      <c r="G39" s="53">
        <v>254</v>
      </c>
      <c r="H39" s="53">
        <v>313.88799999999998</v>
      </c>
      <c r="I39" s="53">
        <v>236</v>
      </c>
      <c r="J39" s="53">
        <v>273.76</v>
      </c>
      <c r="K39" s="29">
        <f t="shared" si="0"/>
        <v>9000</v>
      </c>
      <c r="L39" s="62">
        <f t="shared" si="1"/>
        <v>29400</v>
      </c>
      <c r="M39" s="29">
        <f t="shared" si="2"/>
        <v>24912.76</v>
      </c>
      <c r="N39" s="28">
        <f t="shared" si="3"/>
        <v>0.47854948199029551</v>
      </c>
      <c r="O39" s="54"/>
    </row>
    <row r="40" spans="1:18" s="55" customFormat="1" x14ac:dyDescent="0.2">
      <c r="A40" s="51">
        <v>29</v>
      </c>
      <c r="B40" s="52" t="s">
        <v>82</v>
      </c>
      <c r="C40" s="51" t="s">
        <v>21</v>
      </c>
      <c r="D40" s="57">
        <v>112</v>
      </c>
      <c r="E40" s="39">
        <v>9.9</v>
      </c>
      <c r="F40" s="39">
        <v>18.899999999999999</v>
      </c>
      <c r="G40" s="53">
        <v>25</v>
      </c>
      <c r="H40" s="53">
        <v>41.28</v>
      </c>
      <c r="I40" s="53">
        <v>32</v>
      </c>
      <c r="J40" s="53">
        <v>37.76</v>
      </c>
      <c r="K40" s="29">
        <f t="shared" si="0"/>
        <v>1108.8</v>
      </c>
      <c r="L40" s="62">
        <f t="shared" si="1"/>
        <v>3192</v>
      </c>
      <c r="M40" s="29">
        <f t="shared" si="2"/>
        <v>3077.0133333333333</v>
      </c>
      <c r="N40" s="28">
        <f t="shared" si="3"/>
        <v>0.43232730771232247</v>
      </c>
      <c r="O40" s="54"/>
    </row>
    <row r="41" spans="1:18" s="55" customFormat="1" x14ac:dyDescent="0.2">
      <c r="A41" s="51">
        <v>30</v>
      </c>
      <c r="B41" s="52" t="s">
        <v>84</v>
      </c>
      <c r="C41" s="51" t="s">
        <v>21</v>
      </c>
      <c r="D41" s="57">
        <v>138</v>
      </c>
      <c r="E41" s="39">
        <v>9.9</v>
      </c>
      <c r="F41" s="39">
        <v>18.309999999999999</v>
      </c>
      <c r="G41" s="53">
        <v>35</v>
      </c>
      <c r="H41" s="53">
        <v>42.24</v>
      </c>
      <c r="I41" s="53">
        <v>32</v>
      </c>
      <c r="J41" s="53">
        <v>37.44</v>
      </c>
      <c r="K41" s="29">
        <f t="shared" si="0"/>
        <v>1366.2</v>
      </c>
      <c r="L41" s="62">
        <f t="shared" si="1"/>
        <v>4623</v>
      </c>
      <c r="M41" s="29">
        <f t="shared" si="2"/>
        <v>4022.4699999999993</v>
      </c>
      <c r="N41" s="28">
        <f t="shared" si="3"/>
        <v>0.4258762726714555</v>
      </c>
      <c r="O41" s="54"/>
    </row>
    <row r="42" spans="1:18" s="55" customFormat="1" x14ac:dyDescent="0.2">
      <c r="A42" s="51">
        <v>31</v>
      </c>
      <c r="B42" s="52" t="s">
        <v>143</v>
      </c>
      <c r="C42" s="51" t="s">
        <v>21</v>
      </c>
      <c r="D42" s="57">
        <v>138</v>
      </c>
      <c r="E42" s="39">
        <v>6.06</v>
      </c>
      <c r="F42" s="39">
        <v>9.1199999999999992</v>
      </c>
      <c r="G42" s="53">
        <v>15</v>
      </c>
      <c r="H42" s="53">
        <v>18.34</v>
      </c>
      <c r="I42" s="53">
        <v>14</v>
      </c>
      <c r="J42" s="53">
        <v>16.239999999999998</v>
      </c>
      <c r="K42" s="29">
        <f t="shared" si="0"/>
        <v>836.28</v>
      </c>
      <c r="L42" s="62">
        <f t="shared" si="1"/>
        <v>2001</v>
      </c>
      <c r="M42" s="29">
        <f t="shared" si="2"/>
        <v>1811.4799999999998</v>
      </c>
      <c r="N42" s="28">
        <f>_xlfn.STDEV.S(E42:J42)/AVERAGE(E42:J42)</f>
        <v>0.35263555016619647</v>
      </c>
      <c r="O42" s="54"/>
    </row>
    <row r="43" spans="1:18" s="55" customFormat="1" x14ac:dyDescent="0.2">
      <c r="A43" s="51">
        <v>32</v>
      </c>
      <c r="B43" s="52" t="s">
        <v>88</v>
      </c>
      <c r="C43" s="51" t="s">
        <v>21</v>
      </c>
      <c r="D43" s="57">
        <v>276</v>
      </c>
      <c r="E43" s="60" t="s">
        <v>157</v>
      </c>
      <c r="F43" s="39">
        <v>8.07</v>
      </c>
      <c r="G43" s="53">
        <v>15</v>
      </c>
      <c r="H43" s="53">
        <v>18.48</v>
      </c>
      <c r="I43" s="53">
        <v>14</v>
      </c>
      <c r="J43" s="53">
        <v>16.38</v>
      </c>
      <c r="K43" s="29">
        <f t="shared" si="0"/>
        <v>2227.3200000000002</v>
      </c>
      <c r="L43" s="62">
        <f t="shared" si="1"/>
        <v>4140</v>
      </c>
      <c r="M43" s="29">
        <f t="shared" si="2"/>
        <v>3970.5359999999996</v>
      </c>
      <c r="N43" s="28">
        <f t="shared" si="3"/>
        <v>0.27179717559394645</v>
      </c>
      <c r="O43" s="54"/>
    </row>
    <row r="44" spans="1:18" x14ac:dyDescent="0.2">
      <c r="A44" s="44">
        <v>33</v>
      </c>
      <c r="B44" s="45" t="s">
        <v>90</v>
      </c>
      <c r="C44" s="44" t="s">
        <v>21</v>
      </c>
      <c r="D44" s="47">
        <v>112</v>
      </c>
      <c r="E44" s="60" t="s">
        <v>157</v>
      </c>
      <c r="F44" s="39">
        <v>4.5</v>
      </c>
      <c r="G44" s="40">
        <v>15</v>
      </c>
      <c r="H44" s="40">
        <v>18.34</v>
      </c>
      <c r="I44" s="40">
        <v>14</v>
      </c>
      <c r="J44" s="40">
        <v>16.239999999999998</v>
      </c>
      <c r="K44" s="29">
        <f t="shared" si="0"/>
        <v>504</v>
      </c>
      <c r="L44" s="62">
        <f t="shared" si="1"/>
        <v>1680</v>
      </c>
      <c r="M44" s="29">
        <f t="shared" si="2"/>
        <v>1524.992</v>
      </c>
      <c r="N44" s="28">
        <f t="shared" si="3"/>
        <v>0.39270712020260873</v>
      </c>
      <c r="O44" s="10"/>
    </row>
    <row r="45" spans="1:18" x14ac:dyDescent="0.2">
      <c r="A45" s="44">
        <v>34</v>
      </c>
      <c r="B45" s="45" t="s">
        <v>92</v>
      </c>
      <c r="C45" s="44" t="s">
        <v>21</v>
      </c>
      <c r="D45" s="47">
        <v>13</v>
      </c>
      <c r="E45" s="60" t="s">
        <v>157</v>
      </c>
      <c r="F45" s="60" t="s">
        <v>157</v>
      </c>
      <c r="G45" s="40">
        <v>21200</v>
      </c>
      <c r="H45" s="40">
        <v>26200</v>
      </c>
      <c r="I45" s="40">
        <v>20000</v>
      </c>
      <c r="J45" s="40">
        <v>23600</v>
      </c>
      <c r="K45" s="29">
        <f t="shared" si="0"/>
        <v>260000</v>
      </c>
      <c r="L45" s="62">
        <f t="shared" si="1"/>
        <v>291200</v>
      </c>
      <c r="M45" s="29">
        <f t="shared" si="2"/>
        <v>295750</v>
      </c>
      <c r="N45" s="28">
        <f t="shared" si="3"/>
        <v>0.12061910095834939</v>
      </c>
      <c r="O45" s="10"/>
    </row>
    <row r="46" spans="1:18" ht="25.5" x14ac:dyDescent="0.2">
      <c r="A46" s="48">
        <v>35</v>
      </c>
      <c r="B46" s="49" t="s">
        <v>144</v>
      </c>
      <c r="C46" s="48" t="s">
        <v>145</v>
      </c>
      <c r="D46" s="50">
        <v>1</v>
      </c>
      <c r="E46" s="60" t="s">
        <v>157</v>
      </c>
      <c r="F46" s="60" t="s">
        <v>157</v>
      </c>
      <c r="G46" s="40">
        <v>480000</v>
      </c>
      <c r="H46" s="40">
        <v>550000</v>
      </c>
      <c r="I46" s="40">
        <v>450000</v>
      </c>
      <c r="J46" s="40">
        <v>490000</v>
      </c>
      <c r="K46" s="29">
        <f t="shared" si="0"/>
        <v>450000</v>
      </c>
      <c r="L46" s="62">
        <f t="shared" si="1"/>
        <v>485000</v>
      </c>
      <c r="M46" s="29">
        <f t="shared" si="2"/>
        <v>492500</v>
      </c>
      <c r="N46" s="28">
        <f t="shared" si="3"/>
        <v>8.5142102371635345E-2</v>
      </c>
      <c r="O46" s="10"/>
    </row>
    <row r="47" spans="1:18" ht="26.25" customHeight="1" x14ac:dyDescent="0.2">
      <c r="A47" s="85" t="s">
        <v>8</v>
      </c>
      <c r="B47" s="85"/>
      <c r="C47" s="85"/>
      <c r="D47" s="85"/>
      <c r="E47" s="85"/>
      <c r="F47" s="85"/>
      <c r="G47" s="84"/>
      <c r="H47" s="75" t="s">
        <v>9</v>
      </c>
      <c r="I47" s="76"/>
      <c r="J47" s="77"/>
      <c r="K47" s="27">
        <f>SUM(K12:K46)</f>
        <v>1047590.6000000001</v>
      </c>
      <c r="L47" s="63">
        <f>SUM(L12:L46)</f>
        <v>1547199.33</v>
      </c>
      <c r="M47" s="27">
        <f>SUM(M12:M46)</f>
        <v>1499163.4439999997</v>
      </c>
      <c r="N47" s="11"/>
      <c r="O47" s="20"/>
      <c r="P47" s="21"/>
    </row>
    <row r="48" spans="1:18" ht="15" customHeight="1" x14ac:dyDescent="0.2">
      <c r="A48" s="25"/>
      <c r="B48" s="25"/>
      <c r="C48" s="25"/>
      <c r="D48" s="25"/>
      <c r="E48" s="26"/>
      <c r="F48" s="26"/>
      <c r="G48" s="26"/>
      <c r="H48" s="12"/>
      <c r="I48" s="12"/>
      <c r="J48" s="12"/>
      <c r="K48" s="13"/>
      <c r="L48" s="64" t="s">
        <v>158</v>
      </c>
      <c r="M48" s="13"/>
      <c r="N48" s="13"/>
    </row>
    <row r="49" spans="1:14" ht="15" customHeight="1" x14ac:dyDescent="0.2">
      <c r="A49" s="25"/>
      <c r="B49" s="25"/>
      <c r="C49" s="25"/>
      <c r="D49" s="25"/>
      <c r="E49" s="26"/>
      <c r="F49" s="26"/>
      <c r="G49" s="26"/>
      <c r="H49" s="12"/>
      <c r="I49" s="12"/>
      <c r="J49" s="12"/>
      <c r="K49" s="13"/>
      <c r="L49" s="13"/>
      <c r="M49" s="13"/>
      <c r="N49" s="13"/>
    </row>
    <row r="50" spans="1:14" ht="15" customHeight="1" x14ac:dyDescent="0.2">
      <c r="A50" s="25"/>
      <c r="B50" s="25"/>
      <c r="C50" s="25"/>
      <c r="D50" s="25"/>
      <c r="E50" s="26"/>
      <c r="F50" s="26"/>
      <c r="G50" s="26"/>
      <c r="H50" s="12"/>
      <c r="I50" s="12"/>
      <c r="J50" s="12"/>
      <c r="K50" s="13"/>
      <c r="L50" s="13"/>
      <c r="M50" s="13"/>
      <c r="N50" s="13"/>
    </row>
    <row r="51" spans="1:14" ht="20.25" x14ac:dyDescent="0.2">
      <c r="A51" s="67" t="s">
        <v>147</v>
      </c>
      <c r="B51" s="67"/>
      <c r="C51" s="67"/>
      <c r="D51" s="67"/>
      <c r="E51" s="67"/>
      <c r="F51" s="41"/>
      <c r="G51" s="41"/>
      <c r="H51" s="14"/>
      <c r="I51" s="14"/>
      <c r="J51" s="14"/>
      <c r="K51" s="15"/>
      <c r="L51" s="15"/>
      <c r="M51" s="15"/>
      <c r="N51" s="15"/>
    </row>
    <row r="52" spans="1:14" ht="59.25" customHeight="1" x14ac:dyDescent="0.2">
      <c r="A52" s="68" t="s">
        <v>10</v>
      </c>
      <c r="B52" s="68"/>
      <c r="C52" s="68"/>
      <c r="D52" s="68"/>
      <c r="E52" s="68"/>
      <c r="F52" s="42"/>
      <c r="G52" s="42"/>
    </row>
    <row r="53" spans="1:14" ht="14.25" x14ac:dyDescent="0.2">
      <c r="A53" s="69" t="s">
        <v>11</v>
      </c>
      <c r="B53" s="69"/>
      <c r="C53" s="69"/>
      <c r="D53" s="69"/>
      <c r="E53" s="69"/>
      <c r="F53" s="43"/>
      <c r="G53" s="43"/>
    </row>
  </sheetData>
  <mergeCells count="16">
    <mergeCell ref="Q12:Q15"/>
    <mergeCell ref="R12:R15"/>
    <mergeCell ref="A7:N8"/>
    <mergeCell ref="A51:E51"/>
    <mergeCell ref="A52:E52"/>
    <mergeCell ref="A53:E53"/>
    <mergeCell ref="N9:N11"/>
    <mergeCell ref="C9:C11"/>
    <mergeCell ref="D9:D11"/>
    <mergeCell ref="A9:A11"/>
    <mergeCell ref="B9:B11"/>
    <mergeCell ref="G10:J10"/>
    <mergeCell ref="H47:J47"/>
    <mergeCell ref="E9:J9"/>
    <mergeCell ref="K9:M10"/>
    <mergeCell ref="A47:F47"/>
  </mergeCells>
  <conditionalFormatting sqref="U13:W46">
    <cfRule type="containsText" dxfId="0" priority="1" operator="containsText" text="FALSO">
      <formula>NOT(ISERROR(SEARCH("FALSO",U13)))</formula>
    </cfRule>
  </conditionalFormatting>
  <printOptions horizontalCentered="1"/>
  <pageMargins left="0.19685039370078741" right="0.19685039370078741" top="0.78740157480314965" bottom="0.59055118110236227" header="0.51181102362204722" footer="0.31496062992125984"/>
  <pageSetup paperSize="9" scale="55" firstPageNumber="0" fitToHeight="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36"/>
  <sheetViews>
    <sheetView topLeftCell="A3" zoomScaleNormal="100" workbookViewId="0">
      <selection activeCell="E7" sqref="E7"/>
    </sheetView>
  </sheetViews>
  <sheetFormatPr defaultRowHeight="12.75" x14ac:dyDescent="0.2"/>
  <cols>
    <col min="1" max="1025" width="8.7109375" customWidth="1"/>
  </cols>
  <sheetData>
    <row r="1" spans="2:11" ht="24.75" thickBot="1" x14ac:dyDescent="0.25">
      <c r="B1" s="38" t="s">
        <v>97</v>
      </c>
      <c r="C1" s="38" t="s">
        <v>98</v>
      </c>
      <c r="D1" s="38" t="s">
        <v>99</v>
      </c>
      <c r="E1" s="38" t="s">
        <v>100</v>
      </c>
      <c r="F1" s="38" t="s">
        <v>101</v>
      </c>
    </row>
    <row r="2" spans="2:11" ht="36.75" customHeight="1" thickBot="1" x14ac:dyDescent="0.25">
      <c r="B2" s="30" t="s">
        <v>22</v>
      </c>
      <c r="C2" s="30" t="s">
        <v>23</v>
      </c>
      <c r="D2" s="30" t="s">
        <v>24</v>
      </c>
      <c r="E2" s="30" t="s">
        <v>25</v>
      </c>
      <c r="F2" s="30">
        <v>62</v>
      </c>
      <c r="G2" t="str">
        <f>B2&amp;" "&amp;C2&amp;" "&amp;D2</f>
        <v>Cabo UTP Cat.6 CM R&amp;M R820100</v>
      </c>
      <c r="K2" t="s">
        <v>102</v>
      </c>
    </row>
    <row r="3" spans="2:11" ht="96.75" thickBot="1" x14ac:dyDescent="0.25">
      <c r="B3" s="31" t="s">
        <v>26</v>
      </c>
      <c r="C3" s="30" t="s">
        <v>23</v>
      </c>
      <c r="D3" s="30" t="s">
        <v>27</v>
      </c>
      <c r="E3" s="30" t="s">
        <v>21</v>
      </c>
      <c r="F3" s="30">
        <v>38</v>
      </c>
      <c r="G3" t="str">
        <f t="shared" ref="G3:G36" si="0">B3&amp;" "&amp;C3&amp;" "&amp;D3</f>
        <v>Patch Panel Modular, 1U, Flat, 24 portas Cat.6A(EL) Completo R&amp;M R813488</v>
      </c>
      <c r="K3" t="s">
        <v>103</v>
      </c>
    </row>
    <row r="4" spans="2:11" ht="48.75" thickBot="1" x14ac:dyDescent="0.25">
      <c r="B4" s="30" t="s">
        <v>28</v>
      </c>
      <c r="C4" s="30" t="s">
        <v>23</v>
      </c>
      <c r="D4" s="30" t="s">
        <v>29</v>
      </c>
      <c r="E4" s="30" t="s">
        <v>21</v>
      </c>
      <c r="F4" s="30">
        <v>138</v>
      </c>
      <c r="G4" t="str">
        <f t="shared" si="0"/>
        <v>Tomada Modular Cat.6 - Keystone R&amp;M R823889-BR</v>
      </c>
      <c r="K4" t="s">
        <v>104</v>
      </c>
    </row>
    <row r="5" spans="2:11" ht="72.75" thickBot="1" x14ac:dyDescent="0.25">
      <c r="B5" s="30" t="s">
        <v>30</v>
      </c>
      <c r="C5" s="30" t="s">
        <v>23</v>
      </c>
      <c r="D5" s="30" t="s">
        <v>31</v>
      </c>
      <c r="E5" s="30" t="s">
        <v>21</v>
      </c>
      <c r="F5" s="30">
        <v>250</v>
      </c>
      <c r="G5" t="str">
        <f t="shared" si="0"/>
        <v>Patch Cord UTP Cat.6 (LSZH) c/ 2 metros - Cinza R&amp;M R846290</v>
      </c>
      <c r="K5" t="s">
        <v>105</v>
      </c>
    </row>
    <row r="6" spans="2:11" ht="24.75" thickBot="1" x14ac:dyDescent="0.25">
      <c r="B6" s="30" t="s">
        <v>32</v>
      </c>
      <c r="C6" s="30" t="s">
        <v>23</v>
      </c>
      <c r="D6" s="30" t="s">
        <v>33</v>
      </c>
      <c r="E6" s="30" t="s">
        <v>21</v>
      </c>
      <c r="F6" s="30">
        <v>500</v>
      </c>
      <c r="G6" t="str">
        <f t="shared" si="0"/>
        <v>Boots coloridos R&amp;M Vários</v>
      </c>
      <c r="K6" t="s">
        <v>106</v>
      </c>
    </row>
    <row r="7" spans="2:11" ht="72.75" thickBot="1" x14ac:dyDescent="0.25">
      <c r="B7" s="30" t="s">
        <v>34</v>
      </c>
      <c r="C7" s="30" t="s">
        <v>23</v>
      </c>
      <c r="D7" s="30" t="s">
        <v>35</v>
      </c>
      <c r="E7" s="30" t="s">
        <v>21</v>
      </c>
      <c r="F7" s="30">
        <v>138</v>
      </c>
      <c r="G7" t="str">
        <f t="shared" si="0"/>
        <v>Patch Cord UTP Cat.6 (LSZH) c/ 3 metros - Cinza R&amp;M R846292</v>
      </c>
      <c r="K7" t="s">
        <v>107</v>
      </c>
    </row>
    <row r="8" spans="2:11" ht="24.75" thickBot="1" x14ac:dyDescent="0.25">
      <c r="B8" s="30" t="s">
        <v>32</v>
      </c>
      <c r="C8" s="30" t="s">
        <v>23</v>
      </c>
      <c r="D8" s="30" t="s">
        <v>33</v>
      </c>
      <c r="E8" s="30" t="s">
        <v>21</v>
      </c>
      <c r="F8" s="30">
        <v>276</v>
      </c>
      <c r="G8" t="str">
        <f t="shared" si="0"/>
        <v>Boots coloridos R&amp;M Vários</v>
      </c>
      <c r="K8" t="s">
        <v>106</v>
      </c>
    </row>
    <row r="9" spans="2:11" ht="60.75" thickBot="1" x14ac:dyDescent="0.25">
      <c r="B9" s="30" t="s">
        <v>36</v>
      </c>
      <c r="C9" s="30" t="s">
        <v>23</v>
      </c>
      <c r="D9" s="30" t="s">
        <v>37</v>
      </c>
      <c r="E9" s="30" t="s">
        <v>21</v>
      </c>
      <c r="F9" s="30">
        <v>28</v>
      </c>
      <c r="G9" t="str">
        <f t="shared" si="0"/>
        <v>Organizador Horizontal 2U - preto R&amp;M R795452</v>
      </c>
      <c r="K9" t="s">
        <v>108</v>
      </c>
    </row>
    <row r="10" spans="2:11" ht="26.25" thickBot="1" x14ac:dyDescent="0.25">
      <c r="B10" s="30" t="s">
        <v>38</v>
      </c>
      <c r="C10" s="30" t="s">
        <v>23</v>
      </c>
      <c r="D10" s="30" t="s">
        <v>39</v>
      </c>
      <c r="E10" s="30" t="s">
        <v>21</v>
      </c>
      <c r="F10" s="30">
        <v>112</v>
      </c>
      <c r="G10" t="str">
        <f t="shared" si="0"/>
        <v>Conector FM45 90o R&amp;M R845599</v>
      </c>
      <c r="K10" t="s">
        <v>109</v>
      </c>
    </row>
    <row r="11" spans="2:11" ht="120.75" thickBot="1" x14ac:dyDescent="0.25">
      <c r="B11" s="30" t="s">
        <v>40</v>
      </c>
      <c r="C11" s="30" t="s">
        <v>23</v>
      </c>
      <c r="D11" s="30" t="s">
        <v>41</v>
      </c>
      <c r="E11" s="30" t="s">
        <v>42</v>
      </c>
      <c r="F11" s="30">
        <v>800</v>
      </c>
      <c r="G11" t="str">
        <f t="shared" si="0"/>
        <v>Cabo ótico (indoor/outdoor) com 6 fibras monomodo OS2 anti-roedor R&amp;M R131054</v>
      </c>
      <c r="K11" t="s">
        <v>110</v>
      </c>
    </row>
    <row r="12" spans="2:11" ht="120.75" thickBot="1" x14ac:dyDescent="0.25">
      <c r="B12" s="30" t="s">
        <v>43</v>
      </c>
      <c r="C12" s="30" t="s">
        <v>23</v>
      </c>
      <c r="D12" s="30" t="s">
        <v>44</v>
      </c>
      <c r="E12" s="30" t="s">
        <v>42</v>
      </c>
      <c r="F12" s="32">
        <v>3500</v>
      </c>
      <c r="G12" t="str">
        <f t="shared" si="0"/>
        <v>Cabo ótico (indoor/outdoor) com 6 fibras multimodo OM3 anti-roedor R&amp;M R131090</v>
      </c>
      <c r="K12" t="s">
        <v>111</v>
      </c>
    </row>
    <row r="13" spans="2:11" ht="72.75" thickBot="1" x14ac:dyDescent="0.25">
      <c r="B13" s="30" t="s">
        <v>45</v>
      </c>
      <c r="C13" s="30" t="s">
        <v>23</v>
      </c>
      <c r="D13" s="30" t="s">
        <v>46</v>
      </c>
      <c r="E13" s="30" t="s">
        <v>21</v>
      </c>
      <c r="F13" s="33">
        <v>2</v>
      </c>
      <c r="G13" t="str">
        <f t="shared" si="0"/>
        <v>Distribuidor Interno Ótico para até 48 fibras (MM) R&amp;M R870192</v>
      </c>
      <c r="K13" t="s">
        <v>112</v>
      </c>
    </row>
    <row r="14" spans="2:11" ht="72.75" thickBot="1" x14ac:dyDescent="0.25">
      <c r="B14" s="30" t="s">
        <v>47</v>
      </c>
      <c r="C14" s="30" t="s">
        <v>23</v>
      </c>
      <c r="D14" s="30" t="s">
        <v>48</v>
      </c>
      <c r="E14" s="30" t="s">
        <v>21</v>
      </c>
      <c r="F14" s="30">
        <v>3</v>
      </c>
      <c r="G14" t="str">
        <f t="shared" si="0"/>
        <v>Distribuidor Interno Ótico para até 48 fibras (SM) R&amp;M R870191</v>
      </c>
      <c r="K14" t="s">
        <v>113</v>
      </c>
    </row>
    <row r="15" spans="2:11" ht="84.75" thickBot="1" x14ac:dyDescent="0.25">
      <c r="B15" s="30" t="s">
        <v>49</v>
      </c>
      <c r="C15" s="30" t="s">
        <v>23</v>
      </c>
      <c r="D15" s="31" t="s">
        <v>50</v>
      </c>
      <c r="E15" s="30" t="s">
        <v>21</v>
      </c>
      <c r="F15" s="30">
        <v>13</v>
      </c>
      <c r="G15" t="str">
        <f t="shared" si="0"/>
        <v>Caixa estaque para terminação ótica nos postes R&amp;M R133171-PT</v>
      </c>
      <c r="K15" t="s">
        <v>114</v>
      </c>
    </row>
    <row r="16" spans="2:11" ht="36.75" thickBot="1" x14ac:dyDescent="0.25">
      <c r="B16" s="30" t="s">
        <v>51</v>
      </c>
      <c r="C16" s="30" t="s">
        <v>23</v>
      </c>
      <c r="D16" s="34" t="s">
        <v>52</v>
      </c>
      <c r="E16" s="35" t="s">
        <v>53</v>
      </c>
      <c r="F16" s="31">
        <v>13</v>
      </c>
      <c r="G16" t="str">
        <f t="shared" si="0"/>
        <v>Adaptadores LC duplex R&amp;M R823204</v>
      </c>
      <c r="K16" t="s">
        <v>115</v>
      </c>
    </row>
    <row r="17" spans="2:11" ht="24.75" thickBot="1" x14ac:dyDescent="0.25">
      <c r="B17" s="30" t="s">
        <v>54</v>
      </c>
      <c r="C17" s="30" t="s">
        <v>23</v>
      </c>
      <c r="D17" s="36" t="s">
        <v>55</v>
      </c>
      <c r="E17" s="30" t="s">
        <v>21</v>
      </c>
      <c r="F17" s="31">
        <v>13</v>
      </c>
      <c r="G17" t="str">
        <f t="shared" si="0"/>
        <v>Pigtails Lc OM3 R&amp;M R214025-BR</v>
      </c>
      <c r="K17" t="s">
        <v>116</v>
      </c>
    </row>
    <row r="18" spans="2:11" ht="60.75" thickBot="1" x14ac:dyDescent="0.25">
      <c r="B18" s="30" t="s">
        <v>56</v>
      </c>
      <c r="C18" s="30" t="s">
        <v>23</v>
      </c>
      <c r="D18" s="31" t="s">
        <v>57</v>
      </c>
      <c r="E18" s="30" t="s">
        <v>21</v>
      </c>
      <c r="F18" s="30">
        <v>12</v>
      </c>
      <c r="G18" t="str">
        <f t="shared" si="0"/>
        <v>Patch Cord ótico monomodo (OS2) R&amp;M R214118-002-BR</v>
      </c>
      <c r="K18" t="s">
        <v>117</v>
      </c>
    </row>
    <row r="19" spans="2:11" ht="60.75" thickBot="1" x14ac:dyDescent="0.25">
      <c r="B19" s="30" t="s">
        <v>58</v>
      </c>
      <c r="C19" s="30" t="s">
        <v>23</v>
      </c>
      <c r="D19" s="31" t="s">
        <v>59</v>
      </c>
      <c r="E19" s="30" t="s">
        <v>21</v>
      </c>
      <c r="F19" s="30">
        <v>26</v>
      </c>
      <c r="G19" t="str">
        <f t="shared" si="0"/>
        <v>Patch Cord ótico multimodo (OM3) R&amp;M R214119-002-BR</v>
      </c>
      <c r="K19" t="s">
        <v>118</v>
      </c>
    </row>
    <row r="20" spans="2:11" ht="48.75" thickBot="1" x14ac:dyDescent="0.25">
      <c r="B20" s="30" t="s">
        <v>60</v>
      </c>
      <c r="C20" s="30" t="s">
        <v>61</v>
      </c>
      <c r="D20" s="30" t="s">
        <v>62</v>
      </c>
      <c r="E20" s="30" t="s">
        <v>63</v>
      </c>
      <c r="F20" s="30">
        <v>460</v>
      </c>
      <c r="G20" t="str">
        <f t="shared" si="0"/>
        <v>Base Canaleta DLP 80 x 35 Pial Legrand 104 11</v>
      </c>
      <c r="K20" t="s">
        <v>119</v>
      </c>
    </row>
    <row r="21" spans="2:11" ht="48.75" thickBot="1" x14ac:dyDescent="0.25">
      <c r="B21" s="30" t="s">
        <v>64</v>
      </c>
      <c r="C21" s="30" t="s">
        <v>61</v>
      </c>
      <c r="D21" s="30" t="s">
        <v>65</v>
      </c>
      <c r="E21" s="30" t="s">
        <v>63</v>
      </c>
      <c r="F21" s="30">
        <v>460</v>
      </c>
      <c r="G21" t="str">
        <f t="shared" si="0"/>
        <v>Tampa Canaleta DLP 65mm Pial Legrand 105 21</v>
      </c>
      <c r="K21" t="s">
        <v>120</v>
      </c>
    </row>
    <row r="22" spans="2:11" ht="60.75" thickBot="1" x14ac:dyDescent="0.25">
      <c r="B22" s="30" t="s">
        <v>66</v>
      </c>
      <c r="C22" s="30" t="s">
        <v>61</v>
      </c>
      <c r="D22" s="30" t="s">
        <v>67</v>
      </c>
      <c r="E22" s="30" t="s">
        <v>21</v>
      </c>
      <c r="F22" s="30">
        <v>450</v>
      </c>
      <c r="G22" t="str">
        <f t="shared" si="0"/>
        <v>Emenda de tampa 65mm  Canaleta DLP Pial Legrand 108 01</v>
      </c>
      <c r="K22" t="s">
        <v>121</v>
      </c>
    </row>
    <row r="23" spans="2:11" ht="48.75" thickBot="1" x14ac:dyDescent="0.25">
      <c r="B23" s="30" t="s">
        <v>68</v>
      </c>
      <c r="C23" s="30" t="s">
        <v>61</v>
      </c>
      <c r="D23" s="30" t="s">
        <v>69</v>
      </c>
      <c r="E23" s="30" t="s">
        <v>21</v>
      </c>
      <c r="F23" s="30">
        <v>450</v>
      </c>
      <c r="G23" t="str">
        <f t="shared" si="0"/>
        <v>Emenda de Base Canaleta DLP Pial Legrand 106 91</v>
      </c>
      <c r="K23" t="s">
        <v>122</v>
      </c>
    </row>
    <row r="24" spans="2:11" ht="48.75" thickBot="1" x14ac:dyDescent="0.25">
      <c r="B24" s="30" t="s">
        <v>70</v>
      </c>
      <c r="C24" s="30" t="s">
        <v>61</v>
      </c>
      <c r="D24" s="30" t="s">
        <v>71</v>
      </c>
      <c r="E24" s="30" t="s">
        <v>21</v>
      </c>
      <c r="F24" s="31">
        <v>100</v>
      </c>
      <c r="G24" t="str">
        <f t="shared" si="0"/>
        <v>Cotovelo interno (Base 80x35 Pial Legrand 106 01</v>
      </c>
      <c r="K24" t="s">
        <v>123</v>
      </c>
    </row>
    <row r="25" spans="2:11" ht="48.75" thickBot="1" x14ac:dyDescent="0.25">
      <c r="B25" s="30" t="s">
        <v>72</v>
      </c>
      <c r="C25" s="30" t="s">
        <v>61</v>
      </c>
      <c r="D25" s="30" t="s">
        <v>73</v>
      </c>
      <c r="E25" s="30" t="s">
        <v>21</v>
      </c>
      <c r="F25" s="31">
        <v>30</v>
      </c>
      <c r="G25" t="str">
        <f t="shared" si="0"/>
        <v>Cotovelo Externo (Base 80x35) Pial Legrand 106 21</v>
      </c>
      <c r="K25" t="s">
        <v>124</v>
      </c>
    </row>
    <row r="26" spans="2:11" ht="60.75" thickBot="1" x14ac:dyDescent="0.25">
      <c r="B26" s="30" t="s">
        <v>74</v>
      </c>
      <c r="C26" s="30" t="s">
        <v>61</v>
      </c>
      <c r="D26" s="30" t="s">
        <v>75</v>
      </c>
      <c r="E26" s="30" t="s">
        <v>21</v>
      </c>
      <c r="F26" s="31">
        <v>105</v>
      </c>
      <c r="G26" t="str">
        <f t="shared" si="0"/>
        <v>Cotovelo 90o Canaleta DLP 80x35 Pial Legrand 107 67</v>
      </c>
      <c r="K26" t="s">
        <v>125</v>
      </c>
    </row>
    <row r="27" spans="2:11" ht="84.75" thickBot="1" x14ac:dyDescent="0.25">
      <c r="B27" s="30" t="s">
        <v>76</v>
      </c>
      <c r="C27" s="30" t="s">
        <v>61</v>
      </c>
      <c r="D27" s="30" t="s">
        <v>77</v>
      </c>
      <c r="E27" s="30" t="s">
        <v>21</v>
      </c>
      <c r="F27" s="31">
        <v>200</v>
      </c>
      <c r="G27" t="str">
        <f t="shared" si="0"/>
        <v>Tampa de extremidade Canaleta DLP 80x35 Pial Legrand 107 22</v>
      </c>
      <c r="K27" t="s">
        <v>126</v>
      </c>
    </row>
    <row r="28" spans="2:11" ht="24.75" thickBot="1" x14ac:dyDescent="0.25">
      <c r="B28" s="30" t="s">
        <v>78</v>
      </c>
      <c r="C28" s="30" t="s">
        <v>61</v>
      </c>
      <c r="D28" s="30" t="s">
        <v>79</v>
      </c>
      <c r="E28" s="30" t="s">
        <v>21</v>
      </c>
      <c r="F28" s="31">
        <v>1000</v>
      </c>
      <c r="G28" t="str">
        <f t="shared" si="0"/>
        <v>Retentor de cabos Pial Legrand 106 82</v>
      </c>
      <c r="K28" t="s">
        <v>127</v>
      </c>
    </row>
    <row r="29" spans="2:11" ht="72.75" thickBot="1" x14ac:dyDescent="0.25">
      <c r="B29" s="30" t="s">
        <v>80</v>
      </c>
      <c r="C29" s="30" t="s">
        <v>61</v>
      </c>
      <c r="D29" s="30" t="s">
        <v>81</v>
      </c>
      <c r="E29" s="30" t="s">
        <v>21</v>
      </c>
      <c r="F29" s="31">
        <v>120</v>
      </c>
      <c r="G29" t="str">
        <f t="shared" si="0"/>
        <v>Derivação plana (T) Canaleta DLP 80x35 Pial Legrand 107 31</v>
      </c>
      <c r="K29" t="s">
        <v>128</v>
      </c>
    </row>
    <row r="30" spans="2:11" ht="72.75" thickBot="1" x14ac:dyDescent="0.25">
      <c r="B30" s="30" t="s">
        <v>82</v>
      </c>
      <c r="C30" s="30" t="s">
        <v>61</v>
      </c>
      <c r="D30" s="30" t="s">
        <v>83</v>
      </c>
      <c r="E30" s="30" t="s">
        <v>21</v>
      </c>
      <c r="F30" s="31">
        <v>112</v>
      </c>
      <c r="G30" t="str">
        <f t="shared" si="0"/>
        <v>Espelho PialPlus para Canaleta DLP - 1 postos Pial Legrand 109 81</v>
      </c>
      <c r="K30" t="s">
        <v>129</v>
      </c>
    </row>
    <row r="31" spans="2:11" ht="72.75" thickBot="1" x14ac:dyDescent="0.25">
      <c r="B31" s="30" t="s">
        <v>84</v>
      </c>
      <c r="C31" s="30" t="s">
        <v>61</v>
      </c>
      <c r="D31" s="30" t="s">
        <v>85</v>
      </c>
      <c r="E31" s="30" t="s">
        <v>21</v>
      </c>
      <c r="F31" s="31">
        <v>138</v>
      </c>
      <c r="G31" t="str">
        <f t="shared" si="0"/>
        <v>Espelho PialPlus para Canaleta DLP - 3 postos Pial Legrand 108 83</v>
      </c>
      <c r="K31" t="s">
        <v>130</v>
      </c>
    </row>
    <row r="32" spans="2:11" ht="48.75" thickBot="1" x14ac:dyDescent="0.25">
      <c r="B32" s="30" t="s">
        <v>86</v>
      </c>
      <c r="C32" s="30" t="s">
        <v>87</v>
      </c>
      <c r="D32" s="37">
        <v>611047</v>
      </c>
      <c r="E32" s="35" t="s">
        <v>21</v>
      </c>
      <c r="F32" s="31">
        <v>138</v>
      </c>
      <c r="G32" t="str">
        <f t="shared" si="0"/>
        <v>Modulo sollan para pialplus SOLLAN 611047</v>
      </c>
      <c r="K32" t="s">
        <v>131</v>
      </c>
    </row>
    <row r="33" spans="2:11" ht="24.75" thickBot="1" x14ac:dyDescent="0.25">
      <c r="B33" s="30" t="s">
        <v>88</v>
      </c>
      <c r="C33" s="30" t="s">
        <v>61</v>
      </c>
      <c r="D33" s="33" t="s">
        <v>89</v>
      </c>
      <c r="E33" s="30" t="s">
        <v>21</v>
      </c>
      <c r="F33" s="31">
        <v>276</v>
      </c>
      <c r="G33" t="str">
        <f t="shared" si="0"/>
        <v>modulo 1/3 cego Pial Legrand MAPPS-BR</v>
      </c>
      <c r="K33" t="s">
        <v>132</v>
      </c>
    </row>
    <row r="34" spans="2:11" ht="36.75" thickBot="1" x14ac:dyDescent="0.25">
      <c r="B34" s="30" t="s">
        <v>90</v>
      </c>
      <c r="C34" s="30" t="s">
        <v>61</v>
      </c>
      <c r="D34" s="31" t="s">
        <v>91</v>
      </c>
      <c r="E34" s="30" t="s">
        <v>21</v>
      </c>
      <c r="F34" s="31">
        <v>112</v>
      </c>
      <c r="G34" t="str">
        <f t="shared" si="0"/>
        <v>modulo 1/3 com furo Pial Legrand 6110 48</v>
      </c>
      <c r="K34" t="s">
        <v>133</v>
      </c>
    </row>
    <row r="35" spans="2:11" ht="60.75" thickBot="1" x14ac:dyDescent="0.25">
      <c r="B35" s="30" t="s">
        <v>92</v>
      </c>
      <c r="C35" s="30" t="s">
        <v>93</v>
      </c>
      <c r="D35" s="30" t="s">
        <v>94</v>
      </c>
      <c r="E35" s="30" t="s">
        <v>21</v>
      </c>
      <c r="F35" s="31">
        <v>13</v>
      </c>
      <c r="G35" t="str">
        <f t="shared" si="0"/>
        <v>Poste e material de instalação genérico vários</v>
      </c>
      <c r="K35" t="s">
        <v>134</v>
      </c>
    </row>
    <row r="36" spans="2:11" ht="132.75" thickBot="1" x14ac:dyDescent="0.25">
      <c r="B36" s="30" t="s">
        <v>95</v>
      </c>
      <c r="C36" s="30" t="s">
        <v>93</v>
      </c>
      <c r="D36" s="30" t="s">
        <v>94</v>
      </c>
      <c r="E36" s="30" t="s">
        <v>96</v>
      </c>
      <c r="F36" s="30">
        <v>13</v>
      </c>
      <c r="G36" t="str">
        <f t="shared" si="0"/>
        <v>Material para infra de roteamento externa e alimentação elétrica nos postes genérico vários</v>
      </c>
      <c r="K36" t="s">
        <v>135</v>
      </c>
    </row>
  </sheetData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ESTIMATIVA</vt:lpstr>
      <vt:lpstr>Plan3</vt:lpstr>
      <vt:lpstr>ESTIMATIVA!Area_de_impressao</vt:lpstr>
      <vt:lpstr>ESTIMATIVA!Titulos_de_impressao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</dc:creator>
  <cp:lastModifiedBy>Alexandre Andrade Melo</cp:lastModifiedBy>
  <cp:revision>2</cp:revision>
  <cp:lastPrinted>2023-12-01T17:06:27Z</cp:lastPrinted>
  <dcterms:created xsi:type="dcterms:W3CDTF">2010-01-07T13:19:49Z</dcterms:created>
  <dcterms:modified xsi:type="dcterms:W3CDTF">2023-12-01T18:30:14Z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Home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